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ФЕР'!$24:$24</definedName>
    <definedName name="_xlnm.Print_Area" localSheetId="1">'Ведомость объемов работ'!$A$1:$D$14</definedName>
    <definedName name="_xlnm.Print_Area" localSheetId="0">'Смета 12 гр. по ФЕР'!$A$1:$L$70</definedName>
  </definedNames>
  <calcPr calcId="145621"/>
</workbook>
</file>

<file path=xl/calcChain.xml><?xml version="1.0" encoding="utf-8"?>
<calcChain xmlns="http://schemas.openxmlformats.org/spreadsheetml/2006/main">
  <c r="K57" i="5" l="1"/>
  <c r="K59" i="5"/>
  <c r="K60" i="5" s="1"/>
  <c r="K61" i="5" s="1"/>
  <c r="K55" i="5"/>
  <c r="K58" i="5" l="1"/>
  <c r="D9" i="6" l="1"/>
  <c r="C9" i="6"/>
  <c r="B9" i="6"/>
  <c r="A9" i="6"/>
  <c r="A8" i="6"/>
  <c r="A3" i="6"/>
  <c r="A1" i="6"/>
  <c r="I68" i="5"/>
  <c r="I65" i="5"/>
  <c r="D68" i="5"/>
  <c r="D65" i="5"/>
  <c r="J54" i="5"/>
  <c r="C54" i="5"/>
  <c r="J53" i="5"/>
  <c r="C53" i="5"/>
  <c r="J52" i="5"/>
  <c r="C52" i="5"/>
  <c r="J51" i="5"/>
  <c r="C51" i="5"/>
  <c r="J50" i="5"/>
  <c r="C50" i="5"/>
  <c r="J49" i="5"/>
  <c r="C49" i="5"/>
  <c r="J48" i="5"/>
  <c r="C48" i="5"/>
  <c r="J47" i="5"/>
  <c r="C47" i="5"/>
  <c r="J46" i="5"/>
  <c r="C46" i="5"/>
  <c r="J45" i="5"/>
  <c r="C45" i="5"/>
  <c r="J44" i="5"/>
  <c r="C44" i="5"/>
  <c r="J43" i="5"/>
  <c r="C43" i="5"/>
  <c r="J42" i="5"/>
  <c r="C42" i="5"/>
  <c r="J41" i="5"/>
  <c r="C41" i="5"/>
  <c r="I19" i="5"/>
  <c r="G19" i="5" s="1"/>
  <c r="A38" i="5"/>
  <c r="A34" i="5"/>
  <c r="L32" i="5"/>
  <c r="Q32" i="5" s="1"/>
  <c r="L38" i="5" s="1"/>
  <c r="Y32" i="5"/>
  <c r="G17" i="5" s="1"/>
  <c r="X32" i="5"/>
  <c r="G16" i="5" s="1"/>
  <c r="W32" i="5"/>
  <c r="G15" i="5" s="1"/>
  <c r="L31" i="5"/>
  <c r="G31" i="5"/>
  <c r="E31" i="5"/>
  <c r="J30" i="5"/>
  <c r="E30" i="5"/>
  <c r="J29" i="5"/>
  <c r="E29" i="5"/>
  <c r="K28" i="5"/>
  <c r="J28" i="5"/>
  <c r="H28" i="5"/>
  <c r="G28" i="5"/>
  <c r="F28" i="5"/>
  <c r="V27" i="5"/>
  <c r="K30" i="5" s="1"/>
  <c r="T27" i="5"/>
  <c r="K29" i="5" s="1"/>
  <c r="U27" i="5"/>
  <c r="H30" i="5" s="1"/>
  <c r="S27" i="5"/>
  <c r="H29" i="5" s="1"/>
  <c r="F27" i="5"/>
  <c r="E27" i="5"/>
  <c r="D27" i="5"/>
  <c r="I27" i="5"/>
  <c r="C27" i="5"/>
  <c r="B27" i="5"/>
  <c r="A27" i="5"/>
  <c r="A26" i="5"/>
  <c r="B7" i="5"/>
  <c r="A1" i="5"/>
  <c r="J32" i="5" l="1"/>
  <c r="P32" i="5" s="1"/>
  <c r="J34" i="5" s="1"/>
  <c r="G32" i="5"/>
  <c r="O32" i="5" s="1"/>
  <c r="G38" i="5" s="1"/>
  <c r="L34" i="5"/>
  <c r="R28" i="5"/>
  <c r="G20" i="5" s="1"/>
  <c r="Z32" i="5"/>
  <c r="G18" i="5" s="1"/>
  <c r="A1" i="4"/>
  <c r="A2" i="4"/>
  <c r="A3" i="4"/>
  <c r="A4" i="4"/>
  <c r="A5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Y5" i="3"/>
  <c r="CZ5" i="3"/>
  <c r="DB5" i="3" s="1"/>
  <c r="DA5" i="3"/>
  <c r="DC5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AS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AC28" i="1"/>
  <c r="AD28" i="1"/>
  <c r="CR28" i="1" s="1"/>
  <c r="Q28" i="1" s="1"/>
  <c r="AD30" i="1" s="1"/>
  <c r="AD26" i="1" s="1"/>
  <c r="AE28" i="1"/>
  <c r="AF28" i="1"/>
  <c r="CT28" i="1" s="1"/>
  <c r="S28" i="1" s="1"/>
  <c r="AG28" i="1"/>
  <c r="AH28" i="1"/>
  <c r="CV28" i="1" s="1"/>
  <c r="U28" i="1" s="1"/>
  <c r="AH30" i="1" s="1"/>
  <c r="AH26" i="1" s="1"/>
  <c r="AI28" i="1"/>
  <c r="AJ28" i="1"/>
  <c r="CX28" i="1" s="1"/>
  <c r="W28" i="1" s="1"/>
  <c r="AJ30" i="1" s="1"/>
  <c r="CQ28" i="1"/>
  <c r="P28" i="1" s="1"/>
  <c r="CS28" i="1"/>
  <c r="R28" i="1" s="1"/>
  <c r="AE30" i="1" s="1"/>
  <c r="CU28" i="1"/>
  <c r="T28" i="1" s="1"/>
  <c r="AG30" i="1" s="1"/>
  <c r="T30" i="1" s="1"/>
  <c r="CW28" i="1"/>
  <c r="V28" i="1" s="1"/>
  <c r="AI30" i="1" s="1"/>
  <c r="FR28" i="1"/>
  <c r="GL28" i="1"/>
  <c r="GN28" i="1"/>
  <c r="GO28" i="1"/>
  <c r="CC30" i="1" s="1"/>
  <c r="GV28" i="1"/>
  <c r="HC28" i="1"/>
  <c r="GX28" i="1" s="1"/>
  <c r="CJ30" i="1" s="1"/>
  <c r="CJ26" i="1" s="1"/>
  <c r="B30" i="1"/>
  <c r="C30" i="1"/>
  <c r="C26" i="1" s="1"/>
  <c r="D30" i="1"/>
  <c r="D26" i="1" s="1"/>
  <c r="F30" i="1"/>
  <c r="G30" i="1"/>
  <c r="G26" i="1" s="1"/>
  <c r="Q30" i="1"/>
  <c r="Q59" i="1" s="1"/>
  <c r="AO30" i="1"/>
  <c r="AO26" i="1" s="1"/>
  <c r="AS30" i="1"/>
  <c r="F47" i="1" s="1"/>
  <c r="BA30" i="1"/>
  <c r="F50" i="1" s="1"/>
  <c r="BX30" i="1"/>
  <c r="BX26" i="1" s="1"/>
  <c r="BY30" i="1"/>
  <c r="BY26" i="1" s="1"/>
  <c r="BZ30" i="1"/>
  <c r="BZ26" i="1" s="1"/>
  <c r="CB30" i="1"/>
  <c r="CB26" i="1" s="1"/>
  <c r="CG30" i="1"/>
  <c r="AX30" i="1" s="1"/>
  <c r="CK30" i="1"/>
  <c r="BB30" i="1" s="1"/>
  <c r="CL30" i="1"/>
  <c r="CL26" i="1" s="1"/>
  <c r="F34" i="1"/>
  <c r="B59" i="1"/>
  <c r="B22" i="1" s="1"/>
  <c r="C59" i="1"/>
  <c r="C22" i="1" s="1"/>
  <c r="D59" i="1"/>
  <c r="D22" i="1" s="1"/>
  <c r="F59" i="1"/>
  <c r="F22" i="1" s="1"/>
  <c r="G59" i="1"/>
  <c r="G22" i="1" s="1"/>
  <c r="AO59" i="1"/>
  <c r="B88" i="1"/>
  <c r="B18" i="1" s="1"/>
  <c r="C88" i="1"/>
  <c r="C18" i="1" s="1"/>
  <c r="D88" i="1"/>
  <c r="F88" i="1"/>
  <c r="F18" i="1" s="1"/>
  <c r="G88" i="1"/>
  <c r="G18" i="1" s="1"/>
  <c r="G14" i="5" l="1"/>
  <c r="J38" i="5"/>
  <c r="G34" i="5"/>
  <c r="V30" i="1"/>
  <c r="AI26" i="1"/>
  <c r="AT30" i="1"/>
  <c r="CC26" i="1"/>
  <c r="R30" i="1"/>
  <c r="AE26" i="1"/>
  <c r="Q22" i="1"/>
  <c r="F71" i="1"/>
  <c r="W30" i="1"/>
  <c r="AJ26" i="1"/>
  <c r="AS59" i="1"/>
  <c r="F42" i="1"/>
  <c r="BB26" i="1"/>
  <c r="F43" i="1"/>
  <c r="BB59" i="1"/>
  <c r="F51" i="1"/>
  <c r="T59" i="1"/>
  <c r="T26" i="1"/>
  <c r="AG26" i="1"/>
  <c r="AF30" i="1"/>
  <c r="CY28" i="1"/>
  <c r="X28" i="1" s="1"/>
  <c r="AK30" i="1" s="1"/>
  <c r="CZ28" i="1"/>
  <c r="Y28" i="1" s="1"/>
  <c r="AL30" i="1" s="1"/>
  <c r="AO22" i="1"/>
  <c r="F63" i="1"/>
  <c r="AP30" i="1"/>
  <c r="CI30" i="1"/>
  <c r="CK26" i="1"/>
  <c r="BA26" i="1"/>
  <c r="AB28" i="1"/>
  <c r="Q88" i="1"/>
  <c r="AX26" i="1"/>
  <c r="AX59" i="1"/>
  <c r="F37" i="1"/>
  <c r="AO88" i="1"/>
  <c r="BA59" i="1"/>
  <c r="U30" i="1"/>
  <c r="CP28" i="1"/>
  <c r="O28" i="1" s="1"/>
  <c r="AC30" i="1"/>
  <c r="CX3" i="3"/>
  <c r="CX2" i="3"/>
  <c r="CX1" i="3"/>
  <c r="CX5" i="3"/>
  <c r="CG26" i="1"/>
  <c r="Q26" i="1"/>
  <c r="BC30" i="1"/>
  <c r="AQ30" i="1"/>
  <c r="F52" i="1" l="1"/>
  <c r="U59" i="1"/>
  <c r="U26" i="1"/>
  <c r="AX22" i="1"/>
  <c r="AX88" i="1"/>
  <c r="F66" i="1"/>
  <c r="S30" i="1"/>
  <c r="AF26" i="1"/>
  <c r="AS22" i="1"/>
  <c r="F76" i="1"/>
  <c r="E16" i="2" s="1"/>
  <c r="AS88" i="1"/>
  <c r="AO18" i="1"/>
  <c r="F92" i="1"/>
  <c r="Q18" i="1"/>
  <c r="F100" i="1"/>
  <c r="CI26" i="1"/>
  <c r="AZ30" i="1"/>
  <c r="AL26" i="1"/>
  <c r="Y30" i="1"/>
  <c r="BA22" i="1"/>
  <c r="F79" i="1"/>
  <c r="BA88" i="1"/>
  <c r="BB22" i="1"/>
  <c r="F72" i="1"/>
  <c r="BB88" i="1"/>
  <c r="AT26" i="1"/>
  <c r="AT59" i="1"/>
  <c r="F48" i="1"/>
  <c r="AQ26" i="1"/>
  <c r="F40" i="1"/>
  <c r="AQ59" i="1"/>
  <c r="CH30" i="1"/>
  <c r="CE30" i="1"/>
  <c r="P30" i="1"/>
  <c r="CF30" i="1"/>
  <c r="AC26" i="1"/>
  <c r="BC26" i="1"/>
  <c r="BC59" i="1"/>
  <c r="F46" i="1"/>
  <c r="GP28" i="1"/>
  <c r="CD30" i="1" s="1"/>
  <c r="AB30" i="1"/>
  <c r="GM28" i="1"/>
  <c r="CA30" i="1" s="1"/>
  <c r="AP26" i="1"/>
  <c r="F39" i="1"/>
  <c r="AP59" i="1"/>
  <c r="X30" i="1"/>
  <c r="AK26" i="1"/>
  <c r="F80" i="1"/>
  <c r="T88" i="1"/>
  <c r="T22" i="1"/>
  <c r="W59" i="1"/>
  <c r="W26" i="1"/>
  <c r="F54" i="1"/>
  <c r="R26" i="1"/>
  <c r="F44" i="1"/>
  <c r="R59" i="1"/>
  <c r="V26" i="1"/>
  <c r="F53" i="1"/>
  <c r="V59" i="1"/>
  <c r="R88" i="1" l="1"/>
  <c r="R22" i="1"/>
  <c r="F73" i="1"/>
  <c r="CD26" i="1"/>
  <c r="AU30" i="1"/>
  <c r="CH26" i="1"/>
  <c r="AY30" i="1"/>
  <c r="CF26" i="1"/>
  <c r="AW30" i="1"/>
  <c r="CA26" i="1"/>
  <c r="AR30" i="1"/>
  <c r="P59" i="1"/>
  <c r="P26" i="1"/>
  <c r="F33" i="1"/>
  <c r="BA18" i="1"/>
  <c r="F108" i="1"/>
  <c r="E18" i="2"/>
  <c r="U22" i="1"/>
  <c r="F81" i="1"/>
  <c r="U88" i="1"/>
  <c r="V88" i="1"/>
  <c r="V22" i="1"/>
  <c r="F82" i="1"/>
  <c r="F83" i="1"/>
  <c r="W88" i="1"/>
  <c r="W22" i="1"/>
  <c r="AQ22" i="1"/>
  <c r="F69" i="1"/>
  <c r="AQ88" i="1"/>
  <c r="AT22" i="1"/>
  <c r="AT88" i="1"/>
  <c r="F77" i="1"/>
  <c r="F16" i="2" s="1"/>
  <c r="F18" i="2" s="1"/>
  <c r="F56" i="1"/>
  <c r="Y59" i="1"/>
  <c r="Y26" i="1"/>
  <c r="AS18" i="1"/>
  <c r="F105" i="1"/>
  <c r="S59" i="1"/>
  <c r="S26" i="1"/>
  <c r="F45" i="1"/>
  <c r="F55" i="1"/>
  <c r="X59" i="1"/>
  <c r="X26" i="1"/>
  <c r="F75" i="1"/>
  <c r="BC22" i="1"/>
  <c r="BC88" i="1"/>
  <c r="T18" i="1"/>
  <c r="F109" i="1"/>
  <c r="AP22" i="1"/>
  <c r="F68" i="1"/>
  <c r="G16" i="2" s="1"/>
  <c r="G18" i="2" s="1"/>
  <c r="AP88" i="1"/>
  <c r="O30" i="1"/>
  <c r="AB26" i="1"/>
  <c r="CE26" i="1"/>
  <c r="AV30" i="1"/>
  <c r="BB18" i="1"/>
  <c r="F101" i="1"/>
  <c r="AZ26" i="1"/>
  <c r="F41" i="1"/>
  <c r="AZ59" i="1"/>
  <c r="AX18" i="1"/>
  <c r="F95" i="1"/>
  <c r="F84" i="1" l="1"/>
  <c r="X88" i="1"/>
  <c r="X22" i="1"/>
  <c r="F35" i="1"/>
  <c r="AV26" i="1"/>
  <c r="AV59" i="1"/>
  <c r="AP18" i="1"/>
  <c r="F97" i="1"/>
  <c r="F117" i="1" s="1"/>
  <c r="AT18" i="1"/>
  <c r="F106" i="1"/>
  <c r="P88" i="1"/>
  <c r="P22" i="1"/>
  <c r="F62" i="1"/>
  <c r="Y22" i="1"/>
  <c r="F85" i="1"/>
  <c r="Y88" i="1"/>
  <c r="AR26" i="1"/>
  <c r="F57" i="1"/>
  <c r="AR59" i="1"/>
  <c r="F98" i="1"/>
  <c r="AQ18" i="1"/>
  <c r="F112" i="1"/>
  <c r="W18" i="1"/>
  <c r="V18" i="1"/>
  <c r="F111" i="1"/>
  <c r="F104" i="1"/>
  <c r="BC18" i="1"/>
  <c r="S88" i="1"/>
  <c r="S22" i="1"/>
  <c r="F74" i="1"/>
  <c r="J16" i="2" s="1"/>
  <c r="J18" i="2" s="1"/>
  <c r="AY26" i="1"/>
  <c r="AY59" i="1"/>
  <c r="F38" i="1"/>
  <c r="AZ22" i="1"/>
  <c r="AZ88" i="1"/>
  <c r="F70" i="1"/>
  <c r="O59" i="1"/>
  <c r="O26" i="1"/>
  <c r="F32" i="1"/>
  <c r="U18" i="1"/>
  <c r="F110" i="1"/>
  <c r="F36" i="1"/>
  <c r="AW26" i="1"/>
  <c r="AW59" i="1"/>
  <c r="AU26" i="1"/>
  <c r="AU59" i="1"/>
  <c r="F49" i="1"/>
  <c r="R18" i="1"/>
  <c r="F102" i="1"/>
  <c r="AU22" i="1" l="1"/>
  <c r="AU88" i="1"/>
  <c r="F78" i="1"/>
  <c r="H16" i="2" s="1"/>
  <c r="AR88" i="1"/>
  <c r="F86" i="1"/>
  <c r="AR22" i="1"/>
  <c r="P18" i="1"/>
  <c r="F91" i="1"/>
  <c r="O88" i="1"/>
  <c r="O22" i="1"/>
  <c r="F61" i="1"/>
  <c r="F64" i="1"/>
  <c r="AV88" i="1"/>
  <c r="AV22" i="1"/>
  <c r="X18" i="1"/>
  <c r="F113" i="1"/>
  <c r="AZ18" i="1"/>
  <c r="F99" i="1"/>
  <c r="Y18" i="1"/>
  <c r="F114" i="1"/>
  <c r="AW22" i="1"/>
  <c r="F65" i="1"/>
  <c r="AW88" i="1"/>
  <c r="F67" i="1"/>
  <c r="AY22" i="1"/>
  <c r="AY88" i="1"/>
  <c r="S18" i="1"/>
  <c r="F103" i="1"/>
  <c r="AW18" i="1" l="1"/>
  <c r="F94" i="1"/>
  <c r="F118" i="1" s="1"/>
  <c r="F127" i="1" s="1"/>
  <c r="AR18" i="1"/>
  <c r="F115" i="1"/>
  <c r="H18" i="2"/>
  <c r="I16" i="2"/>
  <c r="I18" i="2" s="1"/>
  <c r="AV18" i="1"/>
  <c r="F93" i="1"/>
  <c r="O18" i="1"/>
  <c r="F90" i="1"/>
  <c r="AU18" i="1"/>
  <c r="F107" i="1"/>
  <c r="F119" i="1" s="1"/>
  <c r="F129" i="1" s="1"/>
  <c r="F96" i="1"/>
  <c r="AY18" i="1"/>
  <c r="F116" i="1" l="1"/>
  <c r="F120" i="1" s="1"/>
  <c r="F121" i="1" l="1"/>
  <c r="F122" i="1" s="1"/>
  <c r="F123" i="1"/>
  <c r="F124" i="1" l="1"/>
  <c r="F125" i="1" l="1"/>
  <c r="F126" i="1" s="1"/>
  <c r="F128" i="1" s="1"/>
</calcChain>
</file>

<file path=xl/sharedStrings.xml><?xml version="1.0" encoding="utf-8"?>
<sst xmlns="http://schemas.openxmlformats.org/spreadsheetml/2006/main" count="834" uniqueCount="222">
  <si>
    <t>Smeta.RU  (495) 974-1589</t>
  </si>
  <si>
    <t>_PS_</t>
  </si>
  <si>
    <t>Smeta.RU</t>
  </si>
  <si>
    <t>ФГУП ЦНРПМ  Доп. раб. место  MCCS-0015252</t>
  </si>
  <si>
    <t>Новый объект_(Копия)</t>
  </si>
  <si>
    <t>07-01-02 АПС ПНР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</si>
  <si>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</si>
  <si>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</si>
  <si>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</si>
  <si>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</si>
  <si>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</si>
  <si>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</si>
  <si>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</si>
  <si>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</si>
  <si>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ПНР</t>
  </si>
  <si>
    <t>1</t>
  </si>
  <si>
    <t>п02-01-001-01</t>
  </si>
  <si>
    <t>Автоматизированная система управления I категории технической сложности с количеством каналов (Кобщ) 2</t>
  </si>
  <si>
    <t>система</t>
  </si>
  <si>
    <t>ФЕРп-2001, п02-01-001-01,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</si>
  <si>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</si>
  <si>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</si>
  <si>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</si>
  <si>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</si>
  <si>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</si>
  <si>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</si>
  <si>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</si>
  <si>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</si>
  <si>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</si>
  <si>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</si>
  <si>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</si>
  <si>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</si>
  <si>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</si>
  <si>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</si>
  <si>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</si>
  <si>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</si>
  <si>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</si>
  <si>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</si>
  <si>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</si>
  <si>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</si>
  <si>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</si>
  <si>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</si>
  <si>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</si>
  <si>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</si>
  <si>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</si>
  <si>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</si>
  <si>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</si>
  <si>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</si>
  <si>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</si>
  <si>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</si>
  <si>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</si>
  <si>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</si>
  <si>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</si>
  <si>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</si>
  <si>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</si>
  <si>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</si>
  <si>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</si>
  <si>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</si>
  <si>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</si>
  <si>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</si>
  <si>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</si>
  <si>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</si>
  <si>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</si>
  <si>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</si>
  <si>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</si>
  <si>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</si>
  <si>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</si>
  <si>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</si>
  <si>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</si>
  <si>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</si>
  <si>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</si>
  <si>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</si>
  <si>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</si>
  <si>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</si>
  <si>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</si>
  <si>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</si>
  <si>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</si>
  <si>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</si>
  <si>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</si>
  <si>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</si>
  <si>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</si>
  <si>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</si>
  <si>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</si>
  <si>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</si>
  <si>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</si>
  <si>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</si>
  <si>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</si>
  <si>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</si>
  <si>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</si>
  <si>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</si>
  <si>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</si>
  <si>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</si>
  <si>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</si>
  <si>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</si>
  <si>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</si>
  <si>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</si>
  <si>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</si>
  <si>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</si>
  <si>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</si>
  <si>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</si>
  <si>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</si>
  <si>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</si>
  <si>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</si>
  <si>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</si>
  <si>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</si>
  <si>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</si>
  <si>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</si>
  <si>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</si>
  <si>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</si>
  <si>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</si>
  <si>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</si>
  <si>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</si>
  <si>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</si>
  <si>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</si>
  <si>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</si>
  <si>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</si>
  <si>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</si>
  <si>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</si>
  <si>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</si>
  <si>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</si>
  <si>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</si>
  <si>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</si>
  <si>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</si>
  <si>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</si>
  <si>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</si>
  <si>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</si>
  <si>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</si>
  <si>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</si>
  <si>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</si>
  <si>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</si>
  <si>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</si>
  <si>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</si>
  <si>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</si>
  <si>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</si>
  <si>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</si>
  <si>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</si>
  <si>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</si>
  <si>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</si>
  <si>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</si>
  <si>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</si>
  <si>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</si>
  <si>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</si>
  <si>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</si>
  <si>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</si>
  <si>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</si>
  <si>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</si>
  <si>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</si>
  <si>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</si>
  <si>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</si>
  <si>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</si>
  <si>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</si>
  <si>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</si>
  <si>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</si>
  <si>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</si>
  <si>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</si>
  <si>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</si>
  <si>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</si>
  <si>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</si>
  <si>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</si>
  <si>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</si>
  <si>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</si>
  <si>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</si>
  <si>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</si>
  <si>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</si>
  <si>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</si>
  <si>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</si>
  <si>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2-300-10</t>
  </si>
  <si>
    <t>Техник по наладке и испытаниям, категория I</t>
  </si>
  <si>
    <t>чел.-ч.</t>
  </si>
  <si>
    <t>3-100</t>
  </si>
  <si>
    <t>Ведущий инженер</t>
  </si>
  <si>
    <t>3-100-10</t>
  </si>
  <si>
    <t>Инженер I категории</t>
  </si>
  <si>
    <t>3-100-20</t>
  </si>
  <si>
    <t>Инженер II категории</t>
  </si>
  <si>
    <t>3-100-30</t>
  </si>
  <si>
    <t>Инженер III категории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</si>
  <si>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</si>
  <si>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</si>
  <si>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</si>
  <si>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</si>
  <si>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</si>
  <si>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</si>
  <si>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</si>
  <si>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</si>
  <si>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</si>
  <si>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</si>
  <si>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</si>
  <si>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</si>
  <si>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</si>
  <si>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</si>
  <si>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</si>
  <si>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</si>
  <si>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</si>
  <si>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</si>
  <si>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</si>
  <si>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</si>
  <si>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</si>
  <si>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</si>
  <si>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</si>
  <si>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</si>
  <si>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</si>
  <si>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</si>
  <si>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</si>
  <si>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</si>
  <si>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</si>
  <si>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</si>
  <si>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</si>
  <si>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</si>
  <si>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</si>
  <si>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</si>
  <si>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</si>
  <si>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</si>
  <si>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</si>
  <si>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</si>
  <si>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</si>
  <si>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проекта_______________________________</t>
  </si>
  <si>
    <t>Ансамбль Спасо-Преображенского Соловецкого монастыря. Ризница на подклетах, вторая половина XVI-XIX в.в., по адресу: архангельская область, приморский район, пос. Соловецкий, наб. бухты Благополучия, д.1 корп.15 стр.1</t>
  </si>
  <si>
    <t>ЛОКАЛЬНАЯ СМЕТА № 07-01-02</t>
  </si>
  <si>
    <t>Приспособления для современного использования. Система автоматической пожарной сигнализации. Пусконаладочные работы</t>
  </si>
  <si>
    <t>ПНР в текущих ценах 4 квартала 2018 года согласно письму Минстроя РФ от 21.12.2018 № 51276-ДВ/09 для Архангельской области базовый район с К=22,95</t>
  </si>
  <si>
    <t>в том числе стоимость ПНР "вхолостую" 80%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</si>
</sst>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5" fontId="10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14" fillId="0" borderId="0" xfId="0" applyFont="1" applyAlignment="1">
      <alignment horizontal="center" wrapText="1"/>
    </xf>
    <xf numFmtId="0" fontId="12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2" fontId="17" fillId="0" borderId="0" xfId="0" applyNumberFormat="1" applyFont="1" applyFill="1" applyAlignment="1">
      <alignment horizontal="left" vertical="top" wrapText="1"/>
    </xf>
    <xf numFmtId="164" fontId="1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8" fillId="0" borderId="0" xfId="0" applyNumberFormat="1" applyFont="1" applyFill="1" applyAlignment="1">
      <alignment horizontal="left" vertical="top" wrapText="1"/>
    </xf>
    <xf numFmtId="2" fontId="18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2" fontId="17" fillId="0" borderId="0" xfId="0" applyNumberFormat="1" applyFont="1" applyFill="1" applyAlignment="1">
      <alignment horizontal="right" vertical="top"/>
    </xf>
    <xf numFmtId="4" fontId="17" fillId="0" borderId="0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9"/>
  <sheetViews>
    <sheetView tabSelected="1" view="pageLayout" topLeftCell="A107" zoomScaleNormal="100" workbookViewId="0">
      <selection activeCell="F65" sqref="D65:H69"/>
    </sheetView>
  </sheetViews>
  <sheetFormatPr defaultRowHeight="13.2" x14ac:dyDescent="0.25"/>
  <cols>
    <col min="1" max="1" width="5.77734375" customWidth="1"/>
    <col min="2" max="2" width="14.77734375" customWidth="1"/>
    <col min="3" max="3" width="40.77734375" customWidth="1"/>
    <col min="4" max="5" width="10.77734375" customWidth="1"/>
    <col min="6" max="6" width="12.77734375" customWidth="1"/>
    <col min="7" max="7" width="9.88671875" customWidth="1"/>
    <col min="8" max="8" width="12.77734375" customWidth="1"/>
    <col min="9" max="9" width="11.777343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29.4" customHeight="1" x14ac:dyDescent="0.25">
      <c r="A2" s="9"/>
      <c r="B2" s="60" t="s">
        <v>217</v>
      </c>
      <c r="C2" s="60"/>
      <c r="D2" s="60"/>
      <c r="E2" s="60"/>
      <c r="F2" s="60"/>
      <c r="G2" s="60"/>
      <c r="H2" s="60"/>
      <c r="I2" s="60"/>
      <c r="J2" s="60"/>
      <c r="K2" s="60"/>
      <c r="L2" s="9"/>
    </row>
    <row r="3" spans="1:12" ht="13.8" x14ac:dyDescent="0.25">
      <c r="A3" s="10"/>
      <c r="B3" s="61" t="s">
        <v>177</v>
      </c>
      <c r="C3" s="61"/>
      <c r="D3" s="61"/>
      <c r="E3" s="61"/>
      <c r="F3" s="61"/>
      <c r="G3" s="61"/>
      <c r="H3" s="61"/>
      <c r="I3" s="61"/>
      <c r="J3" s="61"/>
      <c r="K3" s="61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2" t="s">
        <v>218</v>
      </c>
      <c r="C5" s="62"/>
      <c r="D5" s="62"/>
      <c r="E5" s="62"/>
      <c r="F5" s="62"/>
      <c r="G5" s="62"/>
      <c r="H5" s="62"/>
      <c r="I5" s="62"/>
      <c r="J5" s="62"/>
      <c r="K5" s="62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3" t="str">
        <f>IF(Source!G20&lt;&gt;"Новая локальная смета", Source!G20, "")</f>
        <v/>
      </c>
      <c r="C7" s="63"/>
      <c r="D7" s="63"/>
      <c r="E7" s="63"/>
      <c r="F7" s="63"/>
      <c r="G7" s="63"/>
      <c r="H7" s="63"/>
      <c r="I7" s="63"/>
      <c r="J7" s="63"/>
      <c r="K7" s="63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31.2" customHeight="1" x14ac:dyDescent="0.25">
      <c r="A9" s="11"/>
      <c r="B9" s="64" t="s">
        <v>219</v>
      </c>
      <c r="C9" s="64"/>
      <c r="D9" s="64"/>
      <c r="E9" s="64"/>
      <c r="F9" s="64"/>
      <c r="G9" s="64"/>
      <c r="H9" s="64"/>
      <c r="I9" s="64"/>
      <c r="J9" s="64"/>
      <c r="K9" s="64"/>
      <c r="L9" s="14"/>
    </row>
    <row r="10" spans="1:12" ht="13.8" x14ac:dyDescent="0.25">
      <c r="A10" s="11"/>
      <c r="B10" s="65" t="s">
        <v>178</v>
      </c>
      <c r="C10" s="65"/>
      <c r="D10" s="65"/>
      <c r="E10" s="65"/>
      <c r="F10" s="65"/>
      <c r="G10" s="65"/>
      <c r="H10" s="65"/>
      <c r="I10" s="65"/>
      <c r="J10" s="65"/>
      <c r="K10" s="65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66" t="s">
        <v>179</v>
      </c>
      <c r="H13" s="66"/>
      <c r="I13" s="66" t="s">
        <v>180</v>
      </c>
      <c r="J13" s="66"/>
      <c r="K13" s="11"/>
      <c r="L13" s="11"/>
    </row>
    <row r="14" spans="1:12" ht="13.8" x14ac:dyDescent="0.25">
      <c r="A14" s="11"/>
      <c r="B14" s="11"/>
      <c r="C14" s="57" t="s">
        <v>181</v>
      </c>
      <c r="D14" s="57"/>
      <c r="E14" s="57"/>
      <c r="F14" s="57"/>
      <c r="G14" s="52">
        <f>SUM(O25:O39)/1000</f>
        <v>0.39522000000000002</v>
      </c>
      <c r="H14" s="52"/>
      <c r="I14" s="52">
        <v>9.25</v>
      </c>
      <c r="J14" s="52"/>
      <c r="K14" s="58" t="s">
        <v>182</v>
      </c>
      <c r="L14" s="58"/>
    </row>
    <row r="15" spans="1:12" ht="13.8" x14ac:dyDescent="0.25">
      <c r="A15" s="11"/>
      <c r="B15" s="11"/>
      <c r="C15" s="59" t="s">
        <v>183</v>
      </c>
      <c r="D15" s="59"/>
      <c r="E15" s="59"/>
      <c r="F15" s="59"/>
      <c r="G15" s="52">
        <f>SUM(W25:W39)/1000</f>
        <v>0</v>
      </c>
      <c r="H15" s="52"/>
      <c r="I15" s="52"/>
      <c r="J15" s="52"/>
      <c r="K15" s="58" t="s">
        <v>182</v>
      </c>
      <c r="L15" s="58"/>
    </row>
    <row r="16" spans="1:12" ht="13.8" x14ac:dyDescent="0.25">
      <c r="A16" s="11"/>
      <c r="B16" s="11"/>
      <c r="C16" s="59" t="s">
        <v>184</v>
      </c>
      <c r="D16" s="59"/>
      <c r="E16" s="59"/>
      <c r="F16" s="59"/>
      <c r="G16" s="52">
        <f>SUM(X25:X39)/1000</f>
        <v>0</v>
      </c>
      <c r="H16" s="52"/>
      <c r="I16" s="52"/>
      <c r="J16" s="52"/>
      <c r="K16" s="58" t="s">
        <v>182</v>
      </c>
      <c r="L16" s="58"/>
    </row>
    <row r="17" spans="1:26" ht="13.8" x14ac:dyDescent="0.25">
      <c r="A17" s="11"/>
      <c r="B17" s="11"/>
      <c r="C17" s="59" t="s">
        <v>185</v>
      </c>
      <c r="D17" s="59"/>
      <c r="E17" s="59"/>
      <c r="F17" s="59"/>
      <c r="G17" s="52">
        <f>SUM(Y25:Y39)/1000</f>
        <v>0</v>
      </c>
      <c r="H17" s="52"/>
      <c r="I17" s="52"/>
      <c r="J17" s="52"/>
      <c r="K17" s="58" t="s">
        <v>182</v>
      </c>
      <c r="L17" s="58"/>
    </row>
    <row r="18" spans="1:26" ht="13.8" x14ac:dyDescent="0.25">
      <c r="A18" s="11"/>
      <c r="B18" s="11"/>
      <c r="C18" s="59" t="s">
        <v>186</v>
      </c>
      <c r="D18" s="59"/>
      <c r="E18" s="59"/>
      <c r="F18" s="59"/>
      <c r="G18" s="52">
        <f>SUM(Z25:Z39)/1000</f>
        <v>0.39522000000000002</v>
      </c>
      <c r="H18" s="52"/>
      <c r="I18" s="52"/>
      <c r="J18" s="52"/>
      <c r="K18" s="58" t="s">
        <v>182</v>
      </c>
      <c r="L18" s="58"/>
    </row>
    <row r="19" spans="1:26" ht="13.8" x14ac:dyDescent="0.25">
      <c r="A19" s="11"/>
      <c r="B19" s="11"/>
      <c r="C19" s="57" t="s">
        <v>187</v>
      </c>
      <c r="D19" s="57"/>
      <c r="E19" s="57"/>
      <c r="F19" s="57"/>
      <c r="G19" s="52">
        <f>I19</f>
        <v>13.4</v>
      </c>
      <c r="H19" s="52"/>
      <c r="I19" s="52">
        <f>(Source!F81+Source!F82)</f>
        <v>13.4</v>
      </c>
      <c r="J19" s="52"/>
      <c r="K19" s="58" t="s">
        <v>188</v>
      </c>
      <c r="L19" s="58"/>
    </row>
    <row r="20" spans="1:26" ht="13.8" x14ac:dyDescent="0.25">
      <c r="A20" s="11"/>
      <c r="B20" s="11"/>
      <c r="C20" s="57" t="s">
        <v>189</v>
      </c>
      <c r="D20" s="57"/>
      <c r="E20" s="57"/>
      <c r="F20" s="57"/>
      <c r="G20" s="52">
        <f>SUM(R25:R39)/1000</f>
        <v>0.19000999999999998</v>
      </c>
      <c r="H20" s="52"/>
      <c r="I20" s="52"/>
      <c r="J20" s="52"/>
      <c r="K20" s="58" t="s">
        <v>182</v>
      </c>
      <c r="L20" s="58"/>
    </row>
    <row r="21" spans="1:26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6" ht="13.8" x14ac:dyDescent="0.25">
      <c r="A22" s="55" t="s">
        <v>202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</row>
    <row r="23" spans="1:26" ht="55.2" x14ac:dyDescent="0.25">
      <c r="A23" s="16" t="s">
        <v>190</v>
      </c>
      <c r="B23" s="16" t="s">
        <v>191</v>
      </c>
      <c r="C23" s="16" t="s">
        <v>192</v>
      </c>
      <c r="D23" s="16" t="s">
        <v>193</v>
      </c>
      <c r="E23" s="16" t="s">
        <v>194</v>
      </c>
      <c r="F23" s="16" t="s">
        <v>195</v>
      </c>
      <c r="G23" s="16" t="s">
        <v>196</v>
      </c>
      <c r="H23" s="16" t="s">
        <v>197</v>
      </c>
      <c r="I23" s="16" t="s">
        <v>198</v>
      </c>
      <c r="J23" s="16" t="s">
        <v>199</v>
      </c>
      <c r="K23" s="16" t="s">
        <v>200</v>
      </c>
      <c r="L23" s="16" t="s">
        <v>201</v>
      </c>
    </row>
    <row r="24" spans="1:26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6" ht="16.8" x14ac:dyDescent="0.3">
      <c r="A26" s="56" t="str">
        <f>CONCATENATE("Раздел: ",IF(Source!G24&lt;&gt;"Новый раздел", Source!G24, ""))</f>
        <v>Раздел: ПНР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26" ht="55.2" x14ac:dyDescent="0.3">
      <c r="A27" s="36" t="str">
        <f>Source!E28</f>
        <v>1</v>
      </c>
      <c r="B27" s="37" t="str">
        <f>Source!F28</f>
        <v>п02-01-001-01</v>
      </c>
      <c r="C27" s="37" t="str">
        <f>Source!G28</f>
        <v>Автоматизированная система управления I категории технической сложности с количеством каналов (Кобщ) 2</v>
      </c>
      <c r="D27" s="25" t="str">
        <f>Source!H28</f>
        <v>система</v>
      </c>
      <c r="E27" s="22">
        <f>Source!I28</f>
        <v>1</v>
      </c>
      <c r="F27" s="26">
        <f>Source!AL28+Source!AM28+Source!AO28</f>
        <v>190.01</v>
      </c>
      <c r="G27" s="27"/>
      <c r="H27" s="26"/>
      <c r="I27" s="27" t="str">
        <f>Source!BO28</f>
        <v/>
      </c>
      <c r="J27" s="27"/>
      <c r="K27" s="26"/>
      <c r="L27" s="28"/>
      <c r="S27">
        <f>ROUND((Source!FX28/100)*((ROUND(Source!AF28*Source!I28, 2)+ROUND(Source!AE28*Source!I28, 2))), 2)</f>
        <v>129.21</v>
      </c>
      <c r="T27">
        <f>Source!X28</f>
        <v>129.21</v>
      </c>
      <c r="U27">
        <f>ROUND((Source!FY28/100)*((ROUND(Source!AF28*Source!I28, 2)+ROUND(Source!AE28*Source!I28, 2))), 2)</f>
        <v>76</v>
      </c>
      <c r="V27">
        <f>Source!Y28</f>
        <v>76</v>
      </c>
    </row>
    <row r="28" spans="1:26" ht="14.4" x14ac:dyDescent="0.3">
      <c r="A28" s="36"/>
      <c r="B28" s="37"/>
      <c r="C28" s="37" t="s">
        <v>203</v>
      </c>
      <c r="D28" s="25"/>
      <c r="E28" s="22"/>
      <c r="F28" s="26">
        <f>Source!AO28</f>
        <v>190.01</v>
      </c>
      <c r="G28" s="27" t="str">
        <f>Source!DG28</f>
        <v/>
      </c>
      <c r="H28" s="26">
        <f>ROUND(Source!AF28*Source!I28, 2)</f>
        <v>190.01</v>
      </c>
      <c r="I28" s="27"/>
      <c r="J28" s="27">
        <f>IF(Source!BA28&lt;&gt; 0, Source!BA28, 1)</f>
        <v>1</v>
      </c>
      <c r="K28" s="26">
        <f>Source!S28</f>
        <v>190.01</v>
      </c>
      <c r="L28" s="28"/>
      <c r="R28">
        <f>H28</f>
        <v>190.01</v>
      </c>
    </row>
    <row r="29" spans="1:26" ht="14.4" x14ac:dyDescent="0.3">
      <c r="A29" s="36"/>
      <c r="B29" s="37"/>
      <c r="C29" s="37" t="s">
        <v>204</v>
      </c>
      <c r="D29" s="25" t="s">
        <v>205</v>
      </c>
      <c r="E29" s="22">
        <f>Source!BZ28</f>
        <v>68</v>
      </c>
      <c r="F29" s="40"/>
      <c r="G29" s="27"/>
      <c r="H29" s="26">
        <f>SUM(S27:S31)</f>
        <v>129.21</v>
      </c>
      <c r="I29" s="29"/>
      <c r="J29" s="24">
        <f>Source!AT28</f>
        <v>68</v>
      </c>
      <c r="K29" s="26">
        <f>SUM(T27:T31)</f>
        <v>129.21</v>
      </c>
      <c r="L29" s="28"/>
    </row>
    <row r="30" spans="1:26" ht="14.4" x14ac:dyDescent="0.3">
      <c r="A30" s="36"/>
      <c r="B30" s="37"/>
      <c r="C30" s="37" t="s">
        <v>206</v>
      </c>
      <c r="D30" s="25" t="s">
        <v>205</v>
      </c>
      <c r="E30" s="22">
        <f>Source!CA28</f>
        <v>40</v>
      </c>
      <c r="F30" s="40"/>
      <c r="G30" s="27"/>
      <c r="H30" s="26">
        <f>SUM(U27:U31)</f>
        <v>76</v>
      </c>
      <c r="I30" s="29"/>
      <c r="J30" s="24">
        <f>Source!AU28</f>
        <v>40</v>
      </c>
      <c r="K30" s="26">
        <f>SUM(V27:V31)</f>
        <v>76</v>
      </c>
      <c r="L30" s="28"/>
    </row>
    <row r="31" spans="1:26" ht="14.4" x14ac:dyDescent="0.3">
      <c r="A31" s="38"/>
      <c r="B31" s="39"/>
      <c r="C31" s="39" t="s">
        <v>207</v>
      </c>
      <c r="D31" s="30" t="s">
        <v>208</v>
      </c>
      <c r="E31" s="31">
        <f>Source!AQ28</f>
        <v>13.4</v>
      </c>
      <c r="F31" s="32"/>
      <c r="G31" s="33" t="str">
        <f>Source!DI28</f>
        <v/>
      </c>
      <c r="H31" s="32"/>
      <c r="I31" s="33"/>
      <c r="J31" s="33"/>
      <c r="K31" s="32"/>
      <c r="L31" s="34">
        <f>Source!U28</f>
        <v>13.4</v>
      </c>
    </row>
    <row r="32" spans="1:26" ht="13.8" x14ac:dyDescent="0.25">
      <c r="G32" s="51">
        <f>H28+H29+H30</f>
        <v>395.22</v>
      </c>
      <c r="H32" s="51"/>
      <c r="J32" s="51">
        <f>K28+K29+K30</f>
        <v>395.22</v>
      </c>
      <c r="K32" s="51"/>
      <c r="L32" s="35">
        <f>Source!U28</f>
        <v>13.4</v>
      </c>
      <c r="O32" s="19">
        <f>G32</f>
        <v>395.22</v>
      </c>
      <c r="P32" s="19">
        <f>J32</f>
        <v>395.22</v>
      </c>
      <c r="Q32" s="19">
        <f>L32</f>
        <v>13.4</v>
      </c>
      <c r="W32">
        <f>IF(Source!BI28&lt;=1,H28+H29+H30, 0)</f>
        <v>0</v>
      </c>
      <c r="X32">
        <f>IF(Source!BI28=2,H28+H29+H30, 0)</f>
        <v>0</v>
      </c>
      <c r="Y32">
        <f>IF(Source!BI28=3,H28+H29+H30, 0)</f>
        <v>0</v>
      </c>
      <c r="Z32">
        <f>IF(Source!BI28=4,H28+H29+H30, 0)</f>
        <v>395.22</v>
      </c>
    </row>
    <row r="34" spans="1:12" ht="13.8" x14ac:dyDescent="0.25">
      <c r="A34" s="50" t="str">
        <f>CONCATENATE("Итого по разделу: ",IF(Source!G30&lt;&gt;"Новый раздел", Source!G30, ""))</f>
        <v>Итого по разделу: ПНР</v>
      </c>
      <c r="B34" s="50"/>
      <c r="C34" s="50"/>
      <c r="D34" s="50"/>
      <c r="E34" s="50"/>
      <c r="F34" s="50"/>
      <c r="G34" s="49">
        <f>SUM(O26:O33)</f>
        <v>395.22</v>
      </c>
      <c r="H34" s="49"/>
      <c r="I34" s="23"/>
      <c r="J34" s="49">
        <f>SUM(P26:P33)</f>
        <v>395.22</v>
      </c>
      <c r="K34" s="49"/>
      <c r="L34" s="35">
        <f>SUM(Q26:Q33)</f>
        <v>13.4</v>
      </c>
    </row>
    <row r="38" spans="1:12" ht="13.8" x14ac:dyDescent="0.25">
      <c r="A38" s="50" t="str">
        <f>CONCATENATE("Итого по локальной смете: ",IF(Source!G59&lt;&gt;"Новая локальная смета", Source!G59, ""))</f>
        <v xml:space="preserve">Итого по локальной смете: </v>
      </c>
      <c r="B38" s="50"/>
      <c r="C38" s="50"/>
      <c r="D38" s="50"/>
      <c r="E38" s="50"/>
      <c r="F38" s="50"/>
      <c r="G38" s="49">
        <f>SUM(O25:O37)</f>
        <v>395.22</v>
      </c>
      <c r="H38" s="49"/>
      <c r="I38" s="23"/>
      <c r="J38" s="49">
        <f>SUM(P25:P37)</f>
        <v>395.22</v>
      </c>
      <c r="K38" s="49"/>
      <c r="L38" s="35">
        <f>SUM(Q25:Q37)</f>
        <v>13.4</v>
      </c>
    </row>
    <row r="41" spans="1:12" ht="13.8" x14ac:dyDescent="0.25">
      <c r="C41" s="48" t="str">
        <f>Source!H61</f>
        <v>Прямые затраты</v>
      </c>
      <c r="D41" s="48"/>
      <c r="E41" s="48"/>
      <c r="F41" s="48"/>
      <c r="G41" s="48"/>
      <c r="H41" s="48"/>
      <c r="I41" s="48"/>
      <c r="J41" s="52">
        <f>IF(Source!F61=0, "", Source!F61)</f>
        <v>190.01</v>
      </c>
      <c r="K41" s="52"/>
    </row>
    <row r="42" spans="1:12" ht="13.8" hidden="1" x14ac:dyDescent="0.25">
      <c r="C42" s="48" t="str">
        <f>Source!H65</f>
        <v>Стоимость материалов (всего)</v>
      </c>
      <c r="D42" s="48"/>
      <c r="E42" s="48"/>
      <c r="F42" s="48"/>
      <c r="G42" s="48"/>
      <c r="H42" s="48"/>
      <c r="I42" s="48"/>
      <c r="J42" s="52" t="str">
        <f>IF(Source!F65=0, "", Source!F65)</f>
        <v/>
      </c>
      <c r="K42" s="52"/>
    </row>
    <row r="43" spans="1:12" ht="13.8" hidden="1" x14ac:dyDescent="0.25">
      <c r="C43" s="48" t="str">
        <f>Source!H68</f>
        <v>Стоимость оборудования (всего)</v>
      </c>
      <c r="D43" s="48"/>
      <c r="E43" s="48"/>
      <c r="F43" s="48"/>
      <c r="G43" s="48"/>
      <c r="H43" s="48"/>
      <c r="I43" s="48"/>
      <c r="J43" s="52" t="str">
        <f>IF(Source!F68=0, "", Source!F68)</f>
        <v/>
      </c>
      <c r="K43" s="52"/>
    </row>
    <row r="44" spans="1:12" ht="13.8" hidden="1" x14ac:dyDescent="0.25">
      <c r="C44" s="48" t="str">
        <f>Source!H71</f>
        <v>Эксплуатация машин</v>
      </c>
      <c r="D44" s="48"/>
      <c r="E44" s="48"/>
      <c r="F44" s="48"/>
      <c r="G44" s="48"/>
      <c r="H44" s="48"/>
      <c r="I44" s="48"/>
      <c r="J44" s="52" t="str">
        <f>IF(Source!F71=0, "", Source!F71)</f>
        <v/>
      </c>
      <c r="K44" s="52"/>
    </row>
    <row r="45" spans="1:12" ht="13.8" hidden="1" x14ac:dyDescent="0.25">
      <c r="C45" s="48" t="str">
        <f>Source!H73</f>
        <v>ЗП машинистов</v>
      </c>
      <c r="D45" s="48"/>
      <c r="E45" s="48"/>
      <c r="F45" s="48"/>
      <c r="G45" s="48"/>
      <c r="H45" s="48"/>
      <c r="I45" s="48"/>
      <c r="J45" s="52" t="str">
        <f>IF(Source!F73=0, "", Source!F73)</f>
        <v/>
      </c>
      <c r="K45" s="52"/>
    </row>
    <row r="46" spans="1:12" ht="13.8" x14ac:dyDescent="0.25">
      <c r="C46" s="48" t="str">
        <f>Source!H74</f>
        <v>Основная ЗП рабочих</v>
      </c>
      <c r="D46" s="48"/>
      <c r="E46" s="48"/>
      <c r="F46" s="48"/>
      <c r="G46" s="48"/>
      <c r="H46" s="48"/>
      <c r="I46" s="48"/>
      <c r="J46" s="52">
        <f>IF(Source!F74=0, "", Source!F74)</f>
        <v>190.01</v>
      </c>
      <c r="K46" s="52"/>
    </row>
    <row r="47" spans="1:12" ht="13.8" hidden="1" x14ac:dyDescent="0.25">
      <c r="C47" s="48" t="str">
        <f>Source!H76</f>
        <v>Строительные работы с НР и СП</v>
      </c>
      <c r="D47" s="48"/>
      <c r="E47" s="48"/>
      <c r="F47" s="48"/>
      <c r="G47" s="48"/>
      <c r="H47" s="48"/>
      <c r="I47" s="48"/>
      <c r="J47" s="52" t="str">
        <f>IF(Source!F76=0, "", Source!F76)</f>
        <v/>
      </c>
      <c r="K47" s="52"/>
    </row>
    <row r="48" spans="1:12" ht="13.8" hidden="1" x14ac:dyDescent="0.25">
      <c r="C48" s="48" t="str">
        <f>Source!H77</f>
        <v>Монтажные работы с НР и СП</v>
      </c>
      <c r="D48" s="48"/>
      <c r="E48" s="48"/>
      <c r="F48" s="48"/>
      <c r="G48" s="48"/>
      <c r="H48" s="48"/>
      <c r="I48" s="48"/>
      <c r="J48" s="52" t="str">
        <f>IF(Source!F77=0, "", Source!F77)</f>
        <v/>
      </c>
      <c r="K48" s="52"/>
    </row>
    <row r="49" spans="3:11" ht="13.8" x14ac:dyDescent="0.25">
      <c r="C49" s="48" t="str">
        <f>Source!H78</f>
        <v>Прочие работы с НР и СП</v>
      </c>
      <c r="D49" s="48"/>
      <c r="E49" s="48"/>
      <c r="F49" s="48"/>
      <c r="G49" s="48"/>
      <c r="H49" s="48"/>
      <c r="I49" s="48"/>
      <c r="J49" s="52">
        <f>IF(Source!F78=0, "", Source!F78)</f>
        <v>395.22</v>
      </c>
      <c r="K49" s="52"/>
    </row>
    <row r="50" spans="3:11" ht="13.8" x14ac:dyDescent="0.25">
      <c r="C50" s="48" t="str">
        <f>Source!H81</f>
        <v>Трудозатраты строителей</v>
      </c>
      <c r="D50" s="48"/>
      <c r="E50" s="48"/>
      <c r="F50" s="48"/>
      <c r="G50" s="48"/>
      <c r="H50" s="48"/>
      <c r="I50" s="48"/>
      <c r="J50" s="54">
        <f>IF(Source!F81=0, "", Source!F81)</f>
        <v>13.4</v>
      </c>
      <c r="K50" s="54"/>
    </row>
    <row r="51" spans="3:11" ht="13.8" hidden="1" x14ac:dyDescent="0.25">
      <c r="C51" s="48" t="str">
        <f>Source!H82</f>
        <v>Трудозатраты машинистов</v>
      </c>
      <c r="D51" s="48"/>
      <c r="E51" s="48"/>
      <c r="F51" s="48"/>
      <c r="G51" s="48"/>
      <c r="H51" s="48"/>
      <c r="I51" s="48"/>
      <c r="J51" s="54" t="str">
        <f>IF(Source!F82=0, "", Source!F82)</f>
        <v/>
      </c>
      <c r="K51" s="54"/>
    </row>
    <row r="52" spans="3:11" ht="13.8" x14ac:dyDescent="0.25">
      <c r="C52" s="48" t="str">
        <f>Source!H84</f>
        <v>Накладные расходы</v>
      </c>
      <c r="D52" s="48"/>
      <c r="E52" s="48"/>
      <c r="F52" s="48"/>
      <c r="G52" s="48"/>
      <c r="H52" s="48"/>
      <c r="I52" s="48"/>
      <c r="J52" s="52">
        <f>IF(Source!F84=0, "", Source!F84)</f>
        <v>129.21</v>
      </c>
      <c r="K52" s="52"/>
    </row>
    <row r="53" spans="3:11" ht="13.8" x14ac:dyDescent="0.25">
      <c r="C53" s="48" t="str">
        <f>Source!H85</f>
        <v>Сметная прибыль</v>
      </c>
      <c r="D53" s="48"/>
      <c r="E53" s="48"/>
      <c r="F53" s="48"/>
      <c r="G53" s="48"/>
      <c r="H53" s="48"/>
      <c r="I53" s="48"/>
      <c r="J53" s="52">
        <f>IF(Source!F85=0, "", Source!F85)</f>
        <v>76</v>
      </c>
      <c r="K53" s="52"/>
    </row>
    <row r="54" spans="3:11" ht="13.8" x14ac:dyDescent="0.25">
      <c r="C54" s="48" t="str">
        <f>Source!H86</f>
        <v>Всего с НР и СП</v>
      </c>
      <c r="D54" s="48"/>
      <c r="E54" s="48"/>
      <c r="F54" s="48"/>
      <c r="G54" s="48"/>
      <c r="H54" s="48"/>
      <c r="I54" s="48"/>
      <c r="J54" s="52">
        <f>IF(Source!F86=0, "", Source!F86)</f>
        <v>395.22</v>
      </c>
      <c r="K54" s="52"/>
    </row>
    <row r="55" spans="3:11" x14ac:dyDescent="0.25">
      <c r="C55" s="70" t="s">
        <v>102</v>
      </c>
      <c r="D55" s="70"/>
      <c r="E55" s="70"/>
      <c r="F55" s="70"/>
      <c r="G55" s="70"/>
      <c r="H55" s="70"/>
      <c r="I55" s="70"/>
      <c r="J55" s="71"/>
      <c r="K55" s="71">
        <f>ROUND(J54*0.8,2)</f>
        <v>316.18</v>
      </c>
    </row>
    <row r="56" spans="3:11" x14ac:dyDescent="0.25">
      <c r="C56" s="72"/>
      <c r="D56" s="72"/>
      <c r="E56" s="72"/>
      <c r="F56" s="72"/>
      <c r="G56" s="72"/>
      <c r="H56" s="72"/>
      <c r="I56" s="72"/>
      <c r="J56" s="73"/>
      <c r="K56" s="73"/>
    </row>
    <row r="57" spans="3:11" ht="27" customHeight="1" x14ac:dyDescent="0.25">
      <c r="C57" s="74" t="s">
        <v>220</v>
      </c>
      <c r="D57" s="74"/>
      <c r="E57" s="74"/>
      <c r="F57" s="74"/>
      <c r="G57" s="74"/>
      <c r="H57" s="74"/>
      <c r="I57" s="74"/>
      <c r="J57" s="75"/>
      <c r="K57" s="76">
        <f>ROUND(J54*22.95,2)</f>
        <v>9070.2999999999993</v>
      </c>
    </row>
    <row r="58" spans="3:11" ht="19.95" customHeight="1" x14ac:dyDescent="0.25">
      <c r="C58" s="70" t="s">
        <v>102</v>
      </c>
      <c r="D58" s="70"/>
      <c r="E58" s="70"/>
      <c r="F58" s="70"/>
      <c r="G58" s="70"/>
      <c r="H58" s="70"/>
      <c r="I58" s="70"/>
      <c r="J58" s="75"/>
      <c r="K58" s="76">
        <f>ROUND(K57*0.8,2)</f>
        <v>7256.24</v>
      </c>
    </row>
    <row r="59" spans="3:11" ht="19.95" customHeight="1" x14ac:dyDescent="0.25">
      <c r="C59" s="74" t="s">
        <v>94</v>
      </c>
      <c r="D59" s="74"/>
      <c r="E59" s="74"/>
      <c r="F59" s="74"/>
      <c r="G59" s="74"/>
      <c r="H59" s="74"/>
      <c r="I59" s="74"/>
      <c r="J59" s="75"/>
      <c r="K59" s="76">
        <f>ROUND(K57*0.02,2)</f>
        <v>181.41</v>
      </c>
    </row>
    <row r="60" spans="3:11" ht="19.95" customHeight="1" x14ac:dyDescent="0.25">
      <c r="C60" s="77" t="s">
        <v>100</v>
      </c>
      <c r="D60" s="77"/>
      <c r="E60" s="77"/>
      <c r="F60" s="77"/>
      <c r="G60" s="77"/>
      <c r="H60" s="77"/>
      <c r="I60" s="77"/>
      <c r="J60" s="78"/>
      <c r="K60" s="79">
        <f>ROUND(K59+K57,2)</f>
        <v>9251.7099999999991</v>
      </c>
    </row>
    <row r="61" spans="3:11" ht="19.95" customHeight="1" x14ac:dyDescent="0.25">
      <c r="C61" s="70" t="s">
        <v>221</v>
      </c>
      <c r="D61" s="70"/>
      <c r="E61" s="70"/>
      <c r="F61" s="70"/>
      <c r="G61" s="70"/>
      <c r="H61" s="70"/>
      <c r="I61" s="70"/>
      <c r="J61" s="80"/>
      <c r="K61" s="81">
        <f>ROUND(K60*0.8,2)</f>
        <v>7401.37</v>
      </c>
    </row>
    <row r="62" spans="3:11" ht="13.8" x14ac:dyDescent="0.25">
      <c r="C62" s="24"/>
      <c r="D62" s="24"/>
      <c r="E62" s="24"/>
      <c r="F62" s="24"/>
      <c r="G62" s="24"/>
      <c r="H62" s="24"/>
      <c r="I62" s="24"/>
      <c r="J62" s="26"/>
      <c r="K62" s="26"/>
    </row>
    <row r="65" spans="1:12" ht="13.8" hidden="1" x14ac:dyDescent="0.25">
      <c r="A65" s="21" t="s">
        <v>209</v>
      </c>
      <c r="B65" s="21"/>
      <c r="C65" s="22" t="s">
        <v>210</v>
      </c>
      <c r="D65" s="20" t="str">
        <f>IF(Source!AC12&lt;&gt;"", Source!AC12," ")</f>
        <v xml:space="preserve"> </v>
      </c>
      <c r="E65" s="20"/>
      <c r="F65" s="20"/>
      <c r="G65" s="20"/>
      <c r="H65" s="20"/>
      <c r="I65" s="11" t="str">
        <f>IF(Source!AB12&lt;&gt;"", Source!AB12," ")</f>
        <v xml:space="preserve"> </v>
      </c>
      <c r="J65" s="11"/>
      <c r="K65" s="11"/>
      <c r="L65" s="11"/>
    </row>
    <row r="66" spans="1:12" ht="13.8" hidden="1" x14ac:dyDescent="0.25">
      <c r="A66" s="11"/>
      <c r="B66" s="11"/>
      <c r="C66" s="22"/>
      <c r="D66" s="53" t="s">
        <v>211</v>
      </c>
      <c r="E66" s="53"/>
      <c r="F66" s="53"/>
      <c r="G66" s="53"/>
      <c r="H66" s="53"/>
      <c r="I66" s="11"/>
      <c r="J66" s="11"/>
      <c r="K66" s="11"/>
      <c r="L66" s="11"/>
    </row>
    <row r="67" spans="1:12" ht="13.8" hidden="1" x14ac:dyDescent="0.25">
      <c r="A67" s="11"/>
      <c r="B67" s="11"/>
      <c r="C67" s="22"/>
      <c r="D67" s="11"/>
      <c r="E67" s="11"/>
      <c r="F67" s="11"/>
      <c r="G67" s="11"/>
      <c r="H67" s="11"/>
      <c r="I67" s="11"/>
      <c r="J67" s="11"/>
      <c r="K67" s="11"/>
      <c r="L67" s="11"/>
    </row>
    <row r="68" spans="1:12" ht="13.8" hidden="1" x14ac:dyDescent="0.25">
      <c r="A68" s="21" t="s">
        <v>209</v>
      </c>
      <c r="B68" s="21"/>
      <c r="C68" s="22" t="s">
        <v>212</v>
      </c>
      <c r="D68" s="20" t="str">
        <f>IF(Source!AE12&lt;&gt;"", Source!AE12," ")</f>
        <v xml:space="preserve"> </v>
      </c>
      <c r="E68" s="20"/>
      <c r="F68" s="20"/>
      <c r="G68" s="20"/>
      <c r="H68" s="20"/>
      <c r="I68" s="11" t="str">
        <f>IF(Source!AD12&lt;&gt;"", Source!AD12," ")</f>
        <v xml:space="preserve"> </v>
      </c>
      <c r="J68" s="11"/>
      <c r="K68" s="11"/>
      <c r="L68" s="11"/>
    </row>
    <row r="69" spans="1:12" ht="13.8" hidden="1" x14ac:dyDescent="0.25">
      <c r="A69" s="11"/>
      <c r="B69" s="11"/>
      <c r="C69" s="11"/>
      <c r="D69" s="53" t="s">
        <v>211</v>
      </c>
      <c r="E69" s="53"/>
      <c r="F69" s="53"/>
      <c r="G69" s="53"/>
      <c r="H69" s="53"/>
      <c r="I69" s="11"/>
      <c r="J69" s="11"/>
      <c r="K69" s="11"/>
      <c r="L69" s="11"/>
    </row>
  </sheetData>
  <mergeCells count="82">
    <mergeCell ref="C14:F14"/>
    <mergeCell ref="G14:H14"/>
    <mergeCell ref="I14:J14"/>
    <mergeCell ref="K14:L14"/>
    <mergeCell ref="B2:K2"/>
    <mergeCell ref="B3:K3"/>
    <mergeCell ref="B5:K5"/>
    <mergeCell ref="B7:K7"/>
    <mergeCell ref="B9:K9"/>
    <mergeCell ref="B10:K10"/>
    <mergeCell ref="G13:H13"/>
    <mergeCell ref="I13:J13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C19:F19"/>
    <mergeCell ref="G19:H19"/>
    <mergeCell ref="I19:J19"/>
    <mergeCell ref="K19:L19"/>
    <mergeCell ref="C20:F20"/>
    <mergeCell ref="G20:H20"/>
    <mergeCell ref="I20:J20"/>
    <mergeCell ref="K20:L20"/>
    <mergeCell ref="A22:L22"/>
    <mergeCell ref="C41:I41"/>
    <mergeCell ref="J41:K41"/>
    <mergeCell ref="C42:I42"/>
    <mergeCell ref="J42:K42"/>
    <mergeCell ref="G38:H38"/>
    <mergeCell ref="J38:K38"/>
    <mergeCell ref="A38:F38"/>
    <mergeCell ref="A26:L26"/>
    <mergeCell ref="D66:H66"/>
    <mergeCell ref="D69:H69"/>
    <mergeCell ref="C50:I50"/>
    <mergeCell ref="J50:K50"/>
    <mergeCell ref="C51:I51"/>
    <mergeCell ref="J51:K51"/>
    <mergeCell ref="C52:I52"/>
    <mergeCell ref="J52:K52"/>
    <mergeCell ref="C55:I55"/>
    <mergeCell ref="C57:I57"/>
    <mergeCell ref="C58:I58"/>
    <mergeCell ref="C59:I59"/>
    <mergeCell ref="C60:I60"/>
    <mergeCell ref="C61:I61"/>
    <mergeCell ref="C53:I53"/>
    <mergeCell ref="J53:K53"/>
    <mergeCell ref="C54:I54"/>
    <mergeCell ref="J54:K54"/>
    <mergeCell ref="C47:I47"/>
    <mergeCell ref="J47:K47"/>
    <mergeCell ref="C48:I48"/>
    <mergeCell ref="J48:K48"/>
    <mergeCell ref="C49:I49"/>
    <mergeCell ref="J49:K49"/>
    <mergeCell ref="C46:I46"/>
    <mergeCell ref="G34:H34"/>
    <mergeCell ref="J34:K34"/>
    <mergeCell ref="A34:F34"/>
    <mergeCell ref="J32:K32"/>
    <mergeCell ref="G32:H32"/>
    <mergeCell ref="J46:K46"/>
    <mergeCell ref="C43:I43"/>
    <mergeCell ref="J43:K43"/>
    <mergeCell ref="C44:I44"/>
    <mergeCell ref="J44:K44"/>
    <mergeCell ref="C45:I45"/>
    <mergeCell ref="J45:K45"/>
  </mergeCells>
  <pageMargins left="0.4" right="0.2" top="0.4" bottom="0.4" header="0.2" footer="0.2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B11" sqref="B11"/>
    </sheetView>
  </sheetViews>
  <sheetFormatPr defaultRowHeight="13.2" x14ac:dyDescent="0.25"/>
  <cols>
    <col min="1" max="1" width="6.77734375" customWidth="1"/>
    <col min="2" max="2" width="69.6640625" customWidth="1"/>
    <col min="3" max="3" width="13.33203125" customWidth="1"/>
    <col min="4" max="4" width="13.777343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67" t="str">
        <f>CONCATENATE("Ведомость объемов работ ", IF(Source!AN15&lt;&gt;"", Source!AN15," "))</f>
        <v xml:space="preserve">Ведомость объемов работ  </v>
      </c>
      <c r="B3" s="67"/>
      <c r="C3" s="67"/>
      <c r="D3" s="67"/>
      <c r="E3" s="11"/>
    </row>
    <row r="4" spans="1:5" ht="13.8" x14ac:dyDescent="0.25">
      <c r="A4" s="68"/>
      <c r="B4" s="68"/>
      <c r="C4" s="68"/>
      <c r="D4" s="68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190</v>
      </c>
      <c r="B6" s="16" t="s">
        <v>192</v>
      </c>
      <c r="C6" s="16" t="s">
        <v>213</v>
      </c>
      <c r="D6" s="16" t="s">
        <v>214</v>
      </c>
      <c r="E6" s="41" t="s">
        <v>215</v>
      </c>
    </row>
    <row r="7" spans="1:5" ht="13.8" x14ac:dyDescent="0.25">
      <c r="A7" s="43">
        <v>1</v>
      </c>
      <c r="B7" s="43">
        <v>2</v>
      </c>
      <c r="C7" s="43">
        <v>3</v>
      </c>
      <c r="D7" s="43">
        <v>4</v>
      </c>
      <c r="E7" s="42">
        <v>5</v>
      </c>
    </row>
    <row r="8" spans="1:5" ht="16.8" x14ac:dyDescent="0.3">
      <c r="A8" s="69" t="str">
        <f>CONCATENATE("Раздел: ", Source!G24)</f>
        <v>Раздел: ПНР</v>
      </c>
      <c r="B8" s="69"/>
      <c r="C8" s="69"/>
      <c r="D8" s="69"/>
    </row>
    <row r="9" spans="1:5" ht="27.6" x14ac:dyDescent="0.25">
      <c r="A9" s="44" t="str">
        <f>Source!E28</f>
        <v>1</v>
      </c>
      <c r="B9" s="45" t="str">
        <f>Source!G28</f>
        <v>Автоматизированная система управления I категории технической сложности с количеством каналов (Кобщ) 2</v>
      </c>
      <c r="C9" s="46" t="str">
        <f>Source!H28</f>
        <v>система</v>
      </c>
      <c r="D9" s="47">
        <f>Source!I28</f>
        <v>1</v>
      </c>
    </row>
    <row r="12" spans="1:5" ht="13.8" x14ac:dyDescent="0.25">
      <c r="A12" s="23"/>
      <c r="B12" s="23" t="s">
        <v>216</v>
      </c>
      <c r="C12" s="23"/>
      <c r="D12" s="23"/>
      <c r="E12" s="23"/>
    </row>
  </sheetData>
  <mergeCells count="3">
    <mergeCell ref="A3:D3"/>
    <mergeCell ref="A4:D4"/>
    <mergeCell ref="A8:D8"/>
  </mergeCells>
  <pageMargins left="0.39370078740157483" right="0.19685039370078741" top="0.39370078740157483" bottom="0.39370078740157483" header="0.19685039370078741" footer="0.19685039370078741"/>
  <pageSetup paperSize="9" scale="95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4"/>
  <sheetViews>
    <sheetView workbookViewId="0">
      <selection activeCell="A160" sqref="A160:O16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160</v>
      </c>
      <c r="C12" s="1">
        <v>0</v>
      </c>
      <c r="D12" s="1">
        <f>ROW(A88)</f>
        <v>88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B88</f>
        <v>160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07-01-02 АПС ПНР</v>
      </c>
      <c r="H18" s="2"/>
      <c r="I18" s="2"/>
      <c r="J18" s="2"/>
      <c r="K18" s="2"/>
      <c r="L18" s="2"/>
      <c r="M18" s="2"/>
      <c r="N18" s="2"/>
      <c r="O18" s="2">
        <f t="shared" ref="O18:AT18" si="1">O88</f>
        <v>190.01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190.01</v>
      </c>
      <c r="T18" s="2">
        <f t="shared" si="1"/>
        <v>0</v>
      </c>
      <c r="U18" s="2">
        <f t="shared" si="1"/>
        <v>13.4</v>
      </c>
      <c r="V18" s="2">
        <f t="shared" si="1"/>
        <v>0</v>
      </c>
      <c r="W18" s="2">
        <f t="shared" si="1"/>
        <v>0</v>
      </c>
      <c r="X18" s="2">
        <f t="shared" si="1"/>
        <v>129.21</v>
      </c>
      <c r="Y18" s="2">
        <f t="shared" si="1"/>
        <v>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395.22</v>
      </c>
      <c r="AS18" s="2">
        <f t="shared" si="1"/>
        <v>0</v>
      </c>
      <c r="AT18" s="2">
        <f t="shared" si="1"/>
        <v>0</v>
      </c>
      <c r="AU18" s="2">
        <f t="shared" ref="AU18:BZ18" si="2">AU88</f>
        <v>395.22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ROW(A59)</f>
        <v>59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B59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</f>
        <v>190.01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190.01</v>
      </c>
      <c r="T22" s="2">
        <f t="shared" si="8"/>
        <v>0</v>
      </c>
      <c r="U22" s="2">
        <f t="shared" si="8"/>
        <v>13.4</v>
      </c>
      <c r="V22" s="2">
        <f t="shared" si="8"/>
        <v>0</v>
      </c>
      <c r="W22" s="2">
        <f t="shared" si="8"/>
        <v>0</v>
      </c>
      <c r="X22" s="2">
        <f t="shared" si="8"/>
        <v>129.21</v>
      </c>
      <c r="Y22" s="2">
        <f t="shared" si="8"/>
        <v>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395.22</v>
      </c>
      <c r="AS22" s="2">
        <f t="shared" si="8"/>
        <v>0</v>
      </c>
      <c r="AT22" s="2">
        <f t="shared" si="8"/>
        <v>0</v>
      </c>
      <c r="AU22" s="2">
        <f t="shared" ref="AU22:BZ22" si="9">AU59</f>
        <v>395.22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ROW(A30)</f>
        <v>30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190.01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190.01</v>
      </c>
      <c r="T26" s="2">
        <f t="shared" si="15"/>
        <v>0</v>
      </c>
      <c r="U26" s="2">
        <f t="shared" si="15"/>
        <v>13.4</v>
      </c>
      <c r="V26" s="2">
        <f t="shared" si="15"/>
        <v>0</v>
      </c>
      <c r="W26" s="2">
        <f t="shared" si="15"/>
        <v>0</v>
      </c>
      <c r="X26" s="2">
        <f t="shared" si="15"/>
        <v>129.21</v>
      </c>
      <c r="Y26" s="2">
        <f t="shared" si="15"/>
        <v>76</v>
      </c>
      <c r="Z26" s="2">
        <f t="shared" si="15"/>
        <v>0</v>
      </c>
      <c r="AA26" s="2">
        <f t="shared" si="15"/>
        <v>0</v>
      </c>
      <c r="AB26" s="2">
        <f t="shared" si="15"/>
        <v>190.01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190.01</v>
      </c>
      <c r="AG26" s="2">
        <f t="shared" si="15"/>
        <v>0</v>
      </c>
      <c r="AH26" s="2">
        <f t="shared" si="15"/>
        <v>13.4</v>
      </c>
      <c r="AI26" s="2">
        <f t="shared" si="15"/>
        <v>0</v>
      </c>
      <c r="AJ26" s="2">
        <f t="shared" si="15"/>
        <v>0</v>
      </c>
      <c r="AK26" s="2">
        <f t="shared" si="15"/>
        <v>129.21</v>
      </c>
      <c r="AL26" s="2">
        <f t="shared" si="15"/>
        <v>76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395.22</v>
      </c>
      <c r="AS26" s="2">
        <f t="shared" si="15"/>
        <v>0</v>
      </c>
      <c r="AT26" s="2">
        <f t="shared" si="15"/>
        <v>0</v>
      </c>
      <c r="AU26" s="2">
        <f t="shared" ref="AU26:BZ26" si="16">AU30</f>
        <v>395.22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395.22</v>
      </c>
      <c r="CB26" s="2">
        <f t="shared" si="17"/>
        <v>0</v>
      </c>
      <c r="CC26" s="2">
        <f t="shared" si="17"/>
        <v>0</v>
      </c>
      <c r="CD26" s="2">
        <f t="shared" si="17"/>
        <v>395.22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f>ROUND(1,6)</f>
        <v>1</v>
      </c>
      <c r="J28">
        <v>0</v>
      </c>
      <c r="O28">
        <f>ROUND(CP28,2)</f>
        <v>190.01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190.01</v>
      </c>
      <c r="T28">
        <f>ROUND(CU28*I28,2)</f>
        <v>0</v>
      </c>
      <c r="U28">
        <f>CV28*I28</f>
        <v>13.4</v>
      </c>
      <c r="V28">
        <f>CW28*I28</f>
        <v>0</v>
      </c>
      <c r="W28">
        <f>ROUND(CX28*I28,2)</f>
        <v>0</v>
      </c>
      <c r="X28">
        <f>ROUND(CY28,2)</f>
        <v>129.21</v>
      </c>
      <c r="Y28">
        <f>ROUND(CZ28,2)</f>
        <v>76</v>
      </c>
      <c r="AA28">
        <v>67942358</v>
      </c>
      <c r="AB28">
        <f>ROUND((AC28+AD28+AF28),2)</f>
        <v>190.01</v>
      </c>
      <c r="AC28">
        <f>ROUND((ES28),2)</f>
        <v>0</v>
      </c>
      <c r="AD28">
        <f>ROUND((((ET28)-(EU28))+AE28),2)</f>
        <v>0</v>
      </c>
      <c r="AE28">
        <f>ROUND((EU28),2)</f>
        <v>0</v>
      </c>
      <c r="AF28">
        <f>ROUND((EV28),2)</f>
        <v>190.01</v>
      </c>
      <c r="AG28">
        <f>ROUND((AP28),2)</f>
        <v>0</v>
      </c>
      <c r="AH28">
        <f>(EW28)</f>
        <v>13.4</v>
      </c>
      <c r="AI28">
        <f>(EX28)</f>
        <v>0</v>
      </c>
      <c r="AJ28">
        <f>(AS28)</f>
        <v>0</v>
      </c>
      <c r="AK28">
        <v>190.01</v>
      </c>
      <c r="AL28">
        <v>0</v>
      </c>
      <c r="AM28">
        <v>0</v>
      </c>
      <c r="AN28">
        <v>0</v>
      </c>
      <c r="AO28">
        <v>190.01</v>
      </c>
      <c r="AP28">
        <v>0</v>
      </c>
      <c r="AQ28">
        <v>13.4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19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190.01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190.01</v>
      </c>
      <c r="CU28">
        <f>AG28</f>
        <v>0</v>
      </c>
      <c r="CV28">
        <f>AH28</f>
        <v>13.4</v>
      </c>
      <c r="CW28">
        <f>AI28</f>
        <v>0</v>
      </c>
      <c r="CX28">
        <f>AJ28</f>
        <v>0</v>
      </c>
      <c r="CY28">
        <f>(((S28+R28)*AT28)/100)</f>
        <v>129.20680000000002</v>
      </c>
      <c r="CZ28">
        <f>(((S28+R28)*AU28)/100)</f>
        <v>76.003999999999991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67796362</v>
      </c>
      <c r="EF28">
        <v>4</v>
      </c>
      <c r="EG28" t="s">
        <v>20</v>
      </c>
      <c r="EH28">
        <v>0</v>
      </c>
      <c r="EI28" t="s">
        <v>6</v>
      </c>
      <c r="EJ28">
        <v>4</v>
      </c>
      <c r="EK28">
        <v>200001</v>
      </c>
      <c r="EL28" t="s">
        <v>21</v>
      </c>
      <c r="EM28" t="s">
        <v>22</v>
      </c>
      <c r="EO28" t="s">
        <v>6</v>
      </c>
      <c r="EQ28">
        <v>131072</v>
      </c>
      <c r="ER28">
        <v>190.01</v>
      </c>
      <c r="ES28">
        <v>0</v>
      </c>
      <c r="ET28">
        <v>0</v>
      </c>
      <c r="EU28">
        <v>0</v>
      </c>
      <c r="EV28">
        <v>190.01</v>
      </c>
      <c r="EW28">
        <v>13.4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68</v>
      </c>
      <c r="FY28">
        <v>40</v>
      </c>
      <c r="GA28" t="s">
        <v>6</v>
      </c>
      <c r="GD28">
        <v>1</v>
      </c>
      <c r="GF28">
        <v>-244491476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395.22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395.22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30" spans="1:245" x14ac:dyDescent="0.25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ПНР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190.01</v>
      </c>
      <c r="P30" s="2">
        <f t="shared" si="21"/>
        <v>0</v>
      </c>
      <c r="Q30" s="2">
        <f t="shared" si="21"/>
        <v>0</v>
      </c>
      <c r="R30" s="2">
        <f t="shared" si="21"/>
        <v>0</v>
      </c>
      <c r="S30" s="2">
        <f t="shared" si="21"/>
        <v>190.01</v>
      </c>
      <c r="T30" s="2">
        <f t="shared" si="21"/>
        <v>0</v>
      </c>
      <c r="U30" s="2">
        <f>AH30</f>
        <v>13.4</v>
      </c>
      <c r="V30" s="2">
        <f>AI30</f>
        <v>0</v>
      </c>
      <c r="W30" s="2">
        <f>ROUND(AJ30,2)</f>
        <v>0</v>
      </c>
      <c r="X30" s="2">
        <f>ROUND(AK30,2)</f>
        <v>129.21</v>
      </c>
      <c r="Y30" s="2">
        <f>ROUND(AL30,2)</f>
        <v>76</v>
      </c>
      <c r="Z30" s="2"/>
      <c r="AA30" s="2"/>
      <c r="AB30" s="2">
        <f>ROUND(SUMIF(AA28:AA28,"=67942358",O28:O28),2)</f>
        <v>190.01</v>
      </c>
      <c r="AC30" s="2">
        <f>ROUND(SUMIF(AA28:AA28,"=67942358",P28:P28),2)</f>
        <v>0</v>
      </c>
      <c r="AD30" s="2">
        <f>ROUND(SUMIF(AA28:AA28,"=67942358",Q28:Q28),2)</f>
        <v>0</v>
      </c>
      <c r="AE30" s="2">
        <f>ROUND(SUMIF(AA28:AA28,"=67942358",R28:R28),2)</f>
        <v>0</v>
      </c>
      <c r="AF30" s="2">
        <f>ROUND(SUMIF(AA28:AA28,"=67942358",S28:S28),2)</f>
        <v>190.01</v>
      </c>
      <c r="AG30" s="2">
        <f>ROUND(SUMIF(AA28:AA28,"=67942358",T28:T28),2)</f>
        <v>0</v>
      </c>
      <c r="AH30" s="2">
        <f>SUMIF(AA28:AA28,"=67942358",U28:U28)</f>
        <v>13.4</v>
      </c>
      <c r="AI30" s="2">
        <f>SUMIF(AA28:AA28,"=67942358",V28:V28)</f>
        <v>0</v>
      </c>
      <c r="AJ30" s="2">
        <f>ROUND(SUMIF(AA28:AA28,"=67942358",W28:W28),2)</f>
        <v>0</v>
      </c>
      <c r="AK30" s="2">
        <f>ROUND(SUMIF(AA28:AA28,"=67942358",X28:X28),2)</f>
        <v>129.21</v>
      </c>
      <c r="AL30" s="2">
        <f>ROUND(SUMIF(AA28:AA28,"=67942358",Y28:Y28),2)</f>
        <v>76</v>
      </c>
      <c r="AM30" s="2"/>
      <c r="AN30" s="2"/>
      <c r="AO30" s="2">
        <f t="shared" ref="AO30:BC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395.22</v>
      </c>
      <c r="AS30" s="2">
        <f t="shared" si="22"/>
        <v>0</v>
      </c>
      <c r="AT30" s="2">
        <f t="shared" si="22"/>
        <v>0</v>
      </c>
      <c r="AU30" s="2">
        <f t="shared" si="22"/>
        <v>395.22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ROUND(SUMIF(AA28:AA28,"=67942358",FQ28:FQ28),2)</f>
        <v>0</v>
      </c>
      <c r="BY30" s="2">
        <f>ROUND(SUMIF(AA28:AA28,"=67942358",FR28:FR28),2)</f>
        <v>0</v>
      </c>
      <c r="BZ30" s="2">
        <f>ROUND(SUMIF(AA28:AA28,"=67942358",GL28:GL28),2)</f>
        <v>0</v>
      </c>
      <c r="CA30" s="2">
        <f>ROUND(SUMIF(AA28:AA28,"=67942358",GM28:GM28),2)</f>
        <v>395.22</v>
      </c>
      <c r="CB30" s="2">
        <f>ROUND(SUMIF(AA28:AA28,"=67942358",GN28:GN28),2)</f>
        <v>0</v>
      </c>
      <c r="CC30" s="2">
        <f>ROUND(SUMIF(AA28:AA28,"=67942358",GO28:GO28),2)</f>
        <v>0</v>
      </c>
      <c r="CD30" s="2">
        <f>ROUND(SUMIF(AA28:AA28,"=67942358",GP28:GP28),2)</f>
        <v>395.22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ROUND(SUMIF(AA28:AA28,"=67942358",GX28:GX28),2)</f>
        <v>0</v>
      </c>
      <c r="CK30" s="2">
        <f>ROUND(SUMIF(AA28:AA28,"=67942358",GY28:GY28),2)</f>
        <v>0</v>
      </c>
      <c r="CL30" s="2">
        <f>ROUND(SUMIF(AA28:AA28,"=67942358",GZ28:GZ28),2)</f>
        <v>0</v>
      </c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5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190.01</v>
      </c>
      <c r="G32" s="4" t="s">
        <v>23</v>
      </c>
      <c r="H32" s="4" t="s">
        <v>24</v>
      </c>
      <c r="I32" s="4"/>
      <c r="J32" s="4"/>
      <c r="K32" s="4">
        <v>201</v>
      </c>
      <c r="L32" s="4">
        <v>1</v>
      </c>
      <c r="M32" s="4">
        <v>3</v>
      </c>
      <c r="N32" s="4" t="s">
        <v>6</v>
      </c>
      <c r="O32" s="4">
        <v>2</v>
      </c>
      <c r="P32" s="4"/>
      <c r="Q32" s="4"/>
      <c r="R32" s="4"/>
      <c r="S32" s="4"/>
      <c r="T32" s="4"/>
      <c r="U32" s="4"/>
      <c r="V32" s="4"/>
      <c r="W32" s="4"/>
    </row>
    <row r="33" spans="1:23" x14ac:dyDescent="0.25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25</v>
      </c>
      <c r="H33" s="4" t="s">
        <v>26</v>
      </c>
      <c r="I33" s="4"/>
      <c r="J33" s="4"/>
      <c r="K33" s="4">
        <v>202</v>
      </c>
      <c r="L33" s="4">
        <v>2</v>
      </c>
      <c r="M33" s="4">
        <v>3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/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27</v>
      </c>
      <c r="H34" s="4" t="s">
        <v>28</v>
      </c>
      <c r="I34" s="4"/>
      <c r="J34" s="4"/>
      <c r="K34" s="4">
        <v>222</v>
      </c>
      <c r="L34" s="4">
        <v>3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29</v>
      </c>
      <c r="H35" s="4" t="s">
        <v>30</v>
      </c>
      <c r="I35" s="4"/>
      <c r="J35" s="4"/>
      <c r="K35" s="4">
        <v>225</v>
      </c>
      <c r="L35" s="4">
        <v>4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31</v>
      </c>
      <c r="H36" s="4" t="s">
        <v>32</v>
      </c>
      <c r="I36" s="4"/>
      <c r="J36" s="4"/>
      <c r="K36" s="4">
        <v>226</v>
      </c>
      <c r="L36" s="4">
        <v>5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33</v>
      </c>
      <c r="H37" s="4" t="s">
        <v>34</v>
      </c>
      <c r="I37" s="4"/>
      <c r="J37" s="4"/>
      <c r="K37" s="4">
        <v>227</v>
      </c>
      <c r="L37" s="4">
        <v>6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35</v>
      </c>
      <c r="H38" s="4" t="s">
        <v>36</v>
      </c>
      <c r="I38" s="4"/>
      <c r="J38" s="4"/>
      <c r="K38" s="4">
        <v>228</v>
      </c>
      <c r="L38" s="4">
        <v>7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37</v>
      </c>
      <c r="H39" s="4" t="s">
        <v>38</v>
      </c>
      <c r="I39" s="4"/>
      <c r="J39" s="4"/>
      <c r="K39" s="4">
        <v>216</v>
      </c>
      <c r="L39" s="4">
        <v>8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39</v>
      </c>
      <c r="H40" s="4" t="s">
        <v>40</v>
      </c>
      <c r="I40" s="4"/>
      <c r="J40" s="4"/>
      <c r="K40" s="4">
        <v>223</v>
      </c>
      <c r="L40" s="4">
        <v>9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41</v>
      </c>
      <c r="H41" s="4" t="s">
        <v>42</v>
      </c>
      <c r="I41" s="4"/>
      <c r="J41" s="4"/>
      <c r="K41" s="4">
        <v>229</v>
      </c>
      <c r="L41" s="4">
        <v>10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43</v>
      </c>
      <c r="H42" s="4" t="s">
        <v>44</v>
      </c>
      <c r="I42" s="4"/>
      <c r="J42" s="4"/>
      <c r="K42" s="4">
        <v>203</v>
      </c>
      <c r="L42" s="4">
        <v>11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45</v>
      </c>
      <c r="H43" s="4" t="s">
        <v>46</v>
      </c>
      <c r="I43" s="4"/>
      <c r="J43" s="4"/>
      <c r="K43" s="4">
        <v>231</v>
      </c>
      <c r="L43" s="4">
        <v>12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47</v>
      </c>
      <c r="H44" s="4" t="s">
        <v>48</v>
      </c>
      <c r="I44" s="4"/>
      <c r="J44" s="4"/>
      <c r="K44" s="4">
        <v>204</v>
      </c>
      <c r="L44" s="4">
        <v>13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190.01</v>
      </c>
      <c r="G45" s="4" t="s">
        <v>49</v>
      </c>
      <c r="H45" s="4" t="s">
        <v>50</v>
      </c>
      <c r="I45" s="4"/>
      <c r="J45" s="4"/>
      <c r="K45" s="4">
        <v>205</v>
      </c>
      <c r="L45" s="4">
        <v>14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51</v>
      </c>
      <c r="H46" s="4" t="s">
        <v>52</v>
      </c>
      <c r="I46" s="4"/>
      <c r="J46" s="4"/>
      <c r="K46" s="4">
        <v>232</v>
      </c>
      <c r="L46" s="4">
        <v>15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53</v>
      </c>
      <c r="H47" s="4" t="s">
        <v>54</v>
      </c>
      <c r="I47" s="4"/>
      <c r="J47" s="4"/>
      <c r="K47" s="4">
        <v>214</v>
      </c>
      <c r="L47" s="4">
        <v>16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55</v>
      </c>
      <c r="H48" s="4" t="s">
        <v>56</v>
      </c>
      <c r="I48" s="4"/>
      <c r="J48" s="4"/>
      <c r="K48" s="4">
        <v>215</v>
      </c>
      <c r="L48" s="4">
        <v>17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395.22</v>
      </c>
      <c r="G49" s="4" t="s">
        <v>57</v>
      </c>
      <c r="H49" s="4" t="s">
        <v>58</v>
      </c>
      <c r="I49" s="4"/>
      <c r="J49" s="4"/>
      <c r="K49" s="4">
        <v>217</v>
      </c>
      <c r="L49" s="4">
        <v>18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59</v>
      </c>
      <c r="H50" s="4" t="s">
        <v>60</v>
      </c>
      <c r="I50" s="4"/>
      <c r="J50" s="4"/>
      <c r="K50" s="4">
        <v>230</v>
      </c>
      <c r="L50" s="4">
        <v>19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61</v>
      </c>
      <c r="H51" s="4" t="s">
        <v>62</v>
      </c>
      <c r="I51" s="4"/>
      <c r="J51" s="4"/>
      <c r="K51" s="4">
        <v>206</v>
      </c>
      <c r="L51" s="4">
        <v>20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13.4</v>
      </c>
      <c r="G52" s="4" t="s">
        <v>63</v>
      </c>
      <c r="H52" s="4" t="s">
        <v>64</v>
      </c>
      <c r="I52" s="4"/>
      <c r="J52" s="4"/>
      <c r="K52" s="4">
        <v>207</v>
      </c>
      <c r="L52" s="4">
        <v>21</v>
      </c>
      <c r="M52" s="4">
        <v>3</v>
      </c>
      <c r="N52" s="4" t="s">
        <v>6</v>
      </c>
      <c r="O52" s="4">
        <v>-1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65</v>
      </c>
      <c r="H53" s="4" t="s">
        <v>66</v>
      </c>
      <c r="I53" s="4"/>
      <c r="J53" s="4"/>
      <c r="K53" s="4">
        <v>208</v>
      </c>
      <c r="L53" s="4">
        <v>22</v>
      </c>
      <c r="M53" s="4">
        <v>3</v>
      </c>
      <c r="N53" s="4" t="s">
        <v>6</v>
      </c>
      <c r="O53" s="4">
        <v>-1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67</v>
      </c>
      <c r="H54" s="4" t="s">
        <v>68</v>
      </c>
      <c r="I54" s="4"/>
      <c r="J54" s="4"/>
      <c r="K54" s="4">
        <v>209</v>
      </c>
      <c r="L54" s="4">
        <v>23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210</v>
      </c>
      <c r="F55" s="4">
        <f>ROUND(Source!X30,O55)</f>
        <v>129.21</v>
      </c>
      <c r="G55" s="4" t="s">
        <v>69</v>
      </c>
      <c r="H55" s="4" t="s">
        <v>70</v>
      </c>
      <c r="I55" s="4"/>
      <c r="J55" s="4"/>
      <c r="K55" s="4">
        <v>210</v>
      </c>
      <c r="L55" s="4">
        <v>24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211</v>
      </c>
      <c r="F56" s="4">
        <f>ROUND(Source!Y30,O56)</f>
        <v>76</v>
      </c>
      <c r="G56" s="4" t="s">
        <v>71</v>
      </c>
      <c r="H56" s="4" t="s">
        <v>72</v>
      </c>
      <c r="I56" s="4"/>
      <c r="J56" s="4"/>
      <c r="K56" s="4">
        <v>211</v>
      </c>
      <c r="L56" s="4">
        <v>25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224</v>
      </c>
      <c r="F57" s="4">
        <f>ROUND(Source!AR30,O57)</f>
        <v>395.22</v>
      </c>
      <c r="G57" s="4" t="s">
        <v>73</v>
      </c>
      <c r="H57" s="4" t="s">
        <v>74</v>
      </c>
      <c r="I57" s="4"/>
      <c r="J57" s="4"/>
      <c r="K57" s="4">
        <v>224</v>
      </c>
      <c r="L57" s="4">
        <v>26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9" spans="1:206" x14ac:dyDescent="0.25">
      <c r="A59" s="2">
        <v>51</v>
      </c>
      <c r="B59" s="2">
        <f>B20</f>
        <v>1</v>
      </c>
      <c r="C59" s="2">
        <f>A20</f>
        <v>3</v>
      </c>
      <c r="D59" s="2">
        <f>ROW(A20)</f>
        <v>20</v>
      </c>
      <c r="E59" s="2"/>
      <c r="F59" s="2" t="str">
        <f>IF(F20&lt;&gt;"",F20,"")</f>
        <v>Новая локальная смета</v>
      </c>
      <c r="G59" s="2" t="str">
        <f>IF(G20&lt;&gt;"",G20,"")</f>
        <v>Новая локальная смета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23">ROUND(O30+AB59,2)</f>
        <v>190.01</v>
      </c>
      <c r="P59" s="2">
        <f t="shared" si="23"/>
        <v>0</v>
      </c>
      <c r="Q59" s="2">
        <f t="shared" si="23"/>
        <v>0</v>
      </c>
      <c r="R59" s="2">
        <f t="shared" si="23"/>
        <v>0</v>
      </c>
      <c r="S59" s="2">
        <f t="shared" si="23"/>
        <v>190.01</v>
      </c>
      <c r="T59" s="2">
        <f t="shared" si="23"/>
        <v>0</v>
      </c>
      <c r="U59" s="2">
        <f>U30+AH59</f>
        <v>13.4</v>
      </c>
      <c r="V59" s="2">
        <f>V30+AI59</f>
        <v>0</v>
      </c>
      <c r="W59" s="2">
        <f>ROUND(W30+AJ59,2)</f>
        <v>0</v>
      </c>
      <c r="X59" s="2">
        <f>ROUND(X30+AK59,2)</f>
        <v>129.21</v>
      </c>
      <c r="Y59" s="2">
        <f>ROUND(Y30+AL59,2)</f>
        <v>76</v>
      </c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>
        <f t="shared" ref="AO59:BC59" si="24">ROUND(AO30+BX59,2)</f>
        <v>0</v>
      </c>
      <c r="AP59" s="2">
        <f t="shared" si="24"/>
        <v>0</v>
      </c>
      <c r="AQ59" s="2">
        <f t="shared" si="24"/>
        <v>0</v>
      </c>
      <c r="AR59" s="2">
        <f t="shared" si="24"/>
        <v>395.22</v>
      </c>
      <c r="AS59" s="2">
        <f t="shared" si="24"/>
        <v>0</v>
      </c>
      <c r="AT59" s="2">
        <f t="shared" si="24"/>
        <v>0</v>
      </c>
      <c r="AU59" s="2">
        <f t="shared" si="24"/>
        <v>395.22</v>
      </c>
      <c r="AV59" s="2">
        <f t="shared" si="24"/>
        <v>0</v>
      </c>
      <c r="AW59" s="2">
        <f t="shared" si="24"/>
        <v>0</v>
      </c>
      <c r="AX59" s="2">
        <f t="shared" si="24"/>
        <v>0</v>
      </c>
      <c r="AY59" s="2">
        <f t="shared" si="24"/>
        <v>0</v>
      </c>
      <c r="AZ59" s="2">
        <f t="shared" si="24"/>
        <v>0</v>
      </c>
      <c r="BA59" s="2">
        <f t="shared" si="24"/>
        <v>0</v>
      </c>
      <c r="BB59" s="2">
        <f t="shared" si="24"/>
        <v>0</v>
      </c>
      <c r="BC59" s="2">
        <f t="shared" si="24"/>
        <v>0</v>
      </c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06" x14ac:dyDescent="0.25">
      <c r="A61" s="4">
        <v>50</v>
      </c>
      <c r="B61" s="4">
        <v>1</v>
      </c>
      <c r="C61" s="4">
        <v>0</v>
      </c>
      <c r="D61" s="4">
        <v>1</v>
      </c>
      <c r="E61" s="4">
        <v>201</v>
      </c>
      <c r="F61" s="4">
        <f>ROUND(Source!O59,O61)</f>
        <v>190.01</v>
      </c>
      <c r="G61" s="4" t="s">
        <v>23</v>
      </c>
      <c r="H61" s="4" t="s">
        <v>24</v>
      </c>
      <c r="I61" s="4"/>
      <c r="J61" s="4"/>
      <c r="K61" s="4">
        <v>201</v>
      </c>
      <c r="L61" s="4">
        <v>1</v>
      </c>
      <c r="M61" s="4">
        <v>0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25</v>
      </c>
      <c r="H62" s="4" t="s">
        <v>26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27</v>
      </c>
      <c r="H63" s="4" t="s">
        <v>28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29</v>
      </c>
      <c r="H64" s="4" t="s">
        <v>30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1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31</v>
      </c>
      <c r="H65" s="4" t="s">
        <v>32</v>
      </c>
      <c r="I65" s="4"/>
      <c r="J65" s="4"/>
      <c r="K65" s="4">
        <v>226</v>
      </c>
      <c r="L65" s="4">
        <v>5</v>
      </c>
      <c r="M65" s="4">
        <v>0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33</v>
      </c>
      <c r="H66" s="4" t="s">
        <v>34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35</v>
      </c>
      <c r="H67" s="4" t="s">
        <v>36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1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37</v>
      </c>
      <c r="H68" s="4" t="s">
        <v>38</v>
      </c>
      <c r="I68" s="4"/>
      <c r="J68" s="4"/>
      <c r="K68" s="4">
        <v>216</v>
      </c>
      <c r="L68" s="4">
        <v>8</v>
      </c>
      <c r="M68" s="4">
        <v>0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39</v>
      </c>
      <c r="H69" s="4" t="s">
        <v>40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41</v>
      </c>
      <c r="H70" s="4" t="s">
        <v>42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1</v>
      </c>
      <c r="C71" s="4">
        <v>0</v>
      </c>
      <c r="D71" s="4">
        <v>1</v>
      </c>
      <c r="E71" s="4">
        <v>203</v>
      </c>
      <c r="F71" s="4">
        <f>ROUND(Source!Q59,O71)</f>
        <v>0</v>
      </c>
      <c r="G71" s="4" t="s">
        <v>43</v>
      </c>
      <c r="H71" s="4" t="s">
        <v>44</v>
      </c>
      <c r="I71" s="4"/>
      <c r="J71" s="4"/>
      <c r="K71" s="4">
        <v>203</v>
      </c>
      <c r="L71" s="4">
        <v>11</v>
      </c>
      <c r="M71" s="4">
        <v>0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45</v>
      </c>
      <c r="H72" s="4" t="s">
        <v>46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1</v>
      </c>
      <c r="C73" s="4">
        <v>0</v>
      </c>
      <c r="D73" s="4">
        <v>1</v>
      </c>
      <c r="E73" s="4">
        <v>204</v>
      </c>
      <c r="F73" s="4">
        <f>ROUND(Source!R59,O73)</f>
        <v>0</v>
      </c>
      <c r="G73" s="4" t="s">
        <v>47</v>
      </c>
      <c r="H73" s="4" t="s">
        <v>48</v>
      </c>
      <c r="I73" s="4"/>
      <c r="J73" s="4"/>
      <c r="K73" s="4">
        <v>204</v>
      </c>
      <c r="L73" s="4">
        <v>13</v>
      </c>
      <c r="M73" s="4">
        <v>0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1</v>
      </c>
      <c r="C74" s="4">
        <v>0</v>
      </c>
      <c r="D74" s="4">
        <v>1</v>
      </c>
      <c r="E74" s="4">
        <v>205</v>
      </c>
      <c r="F74" s="4">
        <f>ROUND(Source!S59,O74)</f>
        <v>190.01</v>
      </c>
      <c r="G74" s="4" t="s">
        <v>49</v>
      </c>
      <c r="H74" s="4" t="s">
        <v>50</v>
      </c>
      <c r="I74" s="4"/>
      <c r="J74" s="4"/>
      <c r="K74" s="4">
        <v>205</v>
      </c>
      <c r="L74" s="4">
        <v>14</v>
      </c>
      <c r="M74" s="4">
        <v>0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51</v>
      </c>
      <c r="H75" s="4" t="s">
        <v>52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1</v>
      </c>
      <c r="C76" s="4">
        <v>0</v>
      </c>
      <c r="D76" s="4">
        <v>1</v>
      </c>
      <c r="E76" s="4">
        <v>214</v>
      </c>
      <c r="F76" s="4">
        <f>ROUND(Source!AS59,O76)</f>
        <v>0</v>
      </c>
      <c r="G76" s="4" t="s">
        <v>53</v>
      </c>
      <c r="H76" s="4" t="s">
        <v>54</v>
      </c>
      <c r="I76" s="4"/>
      <c r="J76" s="4"/>
      <c r="K76" s="4">
        <v>214</v>
      </c>
      <c r="L76" s="4">
        <v>16</v>
      </c>
      <c r="M76" s="4">
        <v>0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1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55</v>
      </c>
      <c r="H77" s="4" t="s">
        <v>56</v>
      </c>
      <c r="I77" s="4"/>
      <c r="J77" s="4"/>
      <c r="K77" s="4">
        <v>215</v>
      </c>
      <c r="L77" s="4">
        <v>17</v>
      </c>
      <c r="M77" s="4">
        <v>0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1</v>
      </c>
      <c r="C78" s="4">
        <v>0</v>
      </c>
      <c r="D78" s="4">
        <v>1</v>
      </c>
      <c r="E78" s="4">
        <v>217</v>
      </c>
      <c r="F78" s="4">
        <f>ROUND(Source!AU59,O78)</f>
        <v>395.22</v>
      </c>
      <c r="G78" s="4" t="s">
        <v>57</v>
      </c>
      <c r="H78" s="4" t="s">
        <v>58</v>
      </c>
      <c r="I78" s="4"/>
      <c r="J78" s="4"/>
      <c r="K78" s="4">
        <v>217</v>
      </c>
      <c r="L78" s="4">
        <v>18</v>
      </c>
      <c r="M78" s="4">
        <v>0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59</v>
      </c>
      <c r="H79" s="4" t="s">
        <v>60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61</v>
      </c>
      <c r="H80" s="4" t="s">
        <v>62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1</v>
      </c>
      <c r="C81" s="4">
        <v>0</v>
      </c>
      <c r="D81" s="4">
        <v>1</v>
      </c>
      <c r="E81" s="4">
        <v>207</v>
      </c>
      <c r="F81" s="4">
        <f>Source!U59</f>
        <v>13.4</v>
      </c>
      <c r="G81" s="4" t="s">
        <v>63</v>
      </c>
      <c r="H81" s="4" t="s">
        <v>64</v>
      </c>
      <c r="I81" s="4"/>
      <c r="J81" s="4"/>
      <c r="K81" s="4">
        <v>207</v>
      </c>
      <c r="L81" s="4">
        <v>21</v>
      </c>
      <c r="M81" s="4">
        <v>0</v>
      </c>
      <c r="N81" s="4" t="s">
        <v>6</v>
      </c>
      <c r="O81" s="4">
        <v>-1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1</v>
      </c>
      <c r="C82" s="4">
        <v>0</v>
      </c>
      <c r="D82" s="4">
        <v>1</v>
      </c>
      <c r="E82" s="4">
        <v>208</v>
      </c>
      <c r="F82" s="4">
        <f>Source!V59</f>
        <v>0</v>
      </c>
      <c r="G82" s="4" t="s">
        <v>65</v>
      </c>
      <c r="H82" s="4" t="s">
        <v>66</v>
      </c>
      <c r="I82" s="4"/>
      <c r="J82" s="4"/>
      <c r="K82" s="4">
        <v>208</v>
      </c>
      <c r="L82" s="4">
        <v>22</v>
      </c>
      <c r="M82" s="4">
        <v>0</v>
      </c>
      <c r="N82" s="4" t="s">
        <v>6</v>
      </c>
      <c r="O82" s="4">
        <v>-1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67</v>
      </c>
      <c r="H83" s="4" t="s">
        <v>68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1</v>
      </c>
      <c r="C84" s="4">
        <v>0</v>
      </c>
      <c r="D84" s="4">
        <v>1</v>
      </c>
      <c r="E84" s="4">
        <v>210</v>
      </c>
      <c r="F84" s="4">
        <f>ROUND(Source!X59,O84)</f>
        <v>129.21</v>
      </c>
      <c r="G84" s="4" t="s">
        <v>69</v>
      </c>
      <c r="H84" s="4" t="s">
        <v>70</v>
      </c>
      <c r="I84" s="4"/>
      <c r="J84" s="4"/>
      <c r="K84" s="4">
        <v>210</v>
      </c>
      <c r="L84" s="4">
        <v>24</v>
      </c>
      <c r="M84" s="4">
        <v>0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1</v>
      </c>
      <c r="C85" s="4">
        <v>0</v>
      </c>
      <c r="D85" s="4">
        <v>1</v>
      </c>
      <c r="E85" s="4">
        <v>211</v>
      </c>
      <c r="F85" s="4">
        <f>ROUND(Source!Y59,O85)</f>
        <v>76</v>
      </c>
      <c r="G85" s="4" t="s">
        <v>71</v>
      </c>
      <c r="H85" s="4" t="s">
        <v>72</v>
      </c>
      <c r="I85" s="4"/>
      <c r="J85" s="4"/>
      <c r="K85" s="4">
        <v>211</v>
      </c>
      <c r="L85" s="4">
        <v>25</v>
      </c>
      <c r="M85" s="4">
        <v>0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1</v>
      </c>
      <c r="C86" s="4">
        <v>0</v>
      </c>
      <c r="D86" s="4">
        <v>1</v>
      </c>
      <c r="E86" s="4">
        <v>224</v>
      </c>
      <c r="F86" s="4">
        <f>ROUND(Source!AR59,O86)</f>
        <v>395.22</v>
      </c>
      <c r="G86" s="4" t="s">
        <v>73</v>
      </c>
      <c r="H86" s="4" t="s">
        <v>74</v>
      </c>
      <c r="I86" s="4"/>
      <c r="J86" s="4"/>
      <c r="K86" s="4">
        <v>224</v>
      </c>
      <c r="L86" s="4">
        <v>26</v>
      </c>
      <c r="M86" s="4">
        <v>0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8" spans="1:206" x14ac:dyDescent="0.25">
      <c r="A88" s="2">
        <v>51</v>
      </c>
      <c r="B88" s="2">
        <f>B12</f>
        <v>160</v>
      </c>
      <c r="C88" s="2">
        <f>A12</f>
        <v>1</v>
      </c>
      <c r="D88" s="2">
        <f>ROW(A12)</f>
        <v>12</v>
      </c>
      <c r="E88" s="2"/>
      <c r="F88" s="2" t="str">
        <f>IF(F12&lt;&gt;"",F12,"")</f>
        <v>Новый объект_(Копия)</v>
      </c>
      <c r="G88" s="2" t="str">
        <f>IF(G12&lt;&gt;"",G12,"")</f>
        <v>07-01-02 АПС ПНР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25">ROUND(O59,2)</f>
        <v>190.01</v>
      </c>
      <c r="P88" s="2">
        <f t="shared" si="25"/>
        <v>0</v>
      </c>
      <c r="Q88" s="2">
        <f t="shared" si="25"/>
        <v>0</v>
      </c>
      <c r="R88" s="2">
        <f t="shared" si="25"/>
        <v>0</v>
      </c>
      <c r="S88" s="2">
        <f t="shared" si="25"/>
        <v>190.01</v>
      </c>
      <c r="T88" s="2">
        <f t="shared" si="25"/>
        <v>0</v>
      </c>
      <c r="U88" s="2">
        <f>U59</f>
        <v>13.4</v>
      </c>
      <c r="V88" s="2">
        <f>V59</f>
        <v>0</v>
      </c>
      <c r="W88" s="2">
        <f>ROUND(W59,2)</f>
        <v>0</v>
      </c>
      <c r="X88" s="2">
        <f>ROUND(X59,2)</f>
        <v>129.21</v>
      </c>
      <c r="Y88" s="2">
        <f>ROUND(Y59,2)</f>
        <v>76</v>
      </c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>
        <f t="shared" ref="AO88:BC88" si="26">ROUND(AO59,2)</f>
        <v>0</v>
      </c>
      <c r="AP88" s="2">
        <f t="shared" si="26"/>
        <v>0</v>
      </c>
      <c r="AQ88" s="2">
        <f t="shared" si="26"/>
        <v>0</v>
      </c>
      <c r="AR88" s="2">
        <f t="shared" si="26"/>
        <v>395.22</v>
      </c>
      <c r="AS88" s="2">
        <f t="shared" si="26"/>
        <v>0</v>
      </c>
      <c r="AT88" s="2">
        <f t="shared" si="26"/>
        <v>0</v>
      </c>
      <c r="AU88" s="2">
        <f t="shared" si="26"/>
        <v>395.22</v>
      </c>
      <c r="AV88" s="2">
        <f t="shared" si="26"/>
        <v>0</v>
      </c>
      <c r="AW88" s="2">
        <f t="shared" si="26"/>
        <v>0</v>
      </c>
      <c r="AX88" s="2">
        <f t="shared" si="26"/>
        <v>0</v>
      </c>
      <c r="AY88" s="2">
        <f t="shared" si="26"/>
        <v>0</v>
      </c>
      <c r="AZ88" s="2">
        <f t="shared" si="26"/>
        <v>0</v>
      </c>
      <c r="BA88" s="2">
        <f t="shared" si="26"/>
        <v>0</v>
      </c>
      <c r="BB88" s="2">
        <f t="shared" si="26"/>
        <v>0</v>
      </c>
      <c r="BC88" s="2">
        <f t="shared" si="26"/>
        <v>0</v>
      </c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190.01</v>
      </c>
      <c r="G90" s="4" t="s">
        <v>23</v>
      </c>
      <c r="H90" s="4" t="s">
        <v>24</v>
      </c>
      <c r="I90" s="4"/>
      <c r="J90" s="4"/>
      <c r="K90" s="4">
        <v>201</v>
      </c>
      <c r="L90" s="4">
        <v>1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0</v>
      </c>
      <c r="G91" s="4" t="s">
        <v>25</v>
      </c>
      <c r="H91" s="4" t="s">
        <v>26</v>
      </c>
      <c r="I91" s="4"/>
      <c r="J91" s="4"/>
      <c r="K91" s="4">
        <v>202</v>
      </c>
      <c r="L91" s="4">
        <v>2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27</v>
      </c>
      <c r="H92" s="4" t="s">
        <v>28</v>
      </c>
      <c r="I92" s="4"/>
      <c r="J92" s="4"/>
      <c r="K92" s="4">
        <v>222</v>
      </c>
      <c r="L92" s="4">
        <v>3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0</v>
      </c>
      <c r="G93" s="4" t="s">
        <v>29</v>
      </c>
      <c r="H93" s="4" t="s">
        <v>30</v>
      </c>
      <c r="I93" s="4"/>
      <c r="J93" s="4"/>
      <c r="K93" s="4">
        <v>225</v>
      </c>
      <c r="L93" s="4">
        <v>4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0</v>
      </c>
      <c r="G94" s="4" t="s">
        <v>31</v>
      </c>
      <c r="H94" s="4" t="s">
        <v>32</v>
      </c>
      <c r="I94" s="4"/>
      <c r="J94" s="4"/>
      <c r="K94" s="4">
        <v>226</v>
      </c>
      <c r="L94" s="4">
        <v>5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33</v>
      </c>
      <c r="H95" s="4" t="s">
        <v>34</v>
      </c>
      <c r="I95" s="4"/>
      <c r="J95" s="4"/>
      <c r="K95" s="4">
        <v>227</v>
      </c>
      <c r="L95" s="4">
        <v>6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0</v>
      </c>
      <c r="G96" s="4" t="s">
        <v>35</v>
      </c>
      <c r="H96" s="4" t="s">
        <v>36</v>
      </c>
      <c r="I96" s="4"/>
      <c r="J96" s="4"/>
      <c r="K96" s="4">
        <v>228</v>
      </c>
      <c r="L96" s="4">
        <v>7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0</v>
      </c>
      <c r="G97" s="4" t="s">
        <v>37</v>
      </c>
      <c r="H97" s="4" t="s">
        <v>38</v>
      </c>
      <c r="I97" s="4"/>
      <c r="J97" s="4"/>
      <c r="K97" s="4">
        <v>216</v>
      </c>
      <c r="L97" s="4">
        <v>8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39</v>
      </c>
      <c r="H98" s="4" t="s">
        <v>40</v>
      </c>
      <c r="I98" s="4"/>
      <c r="J98" s="4"/>
      <c r="K98" s="4">
        <v>223</v>
      </c>
      <c r="L98" s="4">
        <v>9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0</v>
      </c>
      <c r="G99" s="4" t="s">
        <v>41</v>
      </c>
      <c r="H99" s="4" t="s">
        <v>42</v>
      </c>
      <c r="I99" s="4"/>
      <c r="J99" s="4"/>
      <c r="K99" s="4">
        <v>229</v>
      </c>
      <c r="L99" s="4">
        <v>10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0</v>
      </c>
      <c r="G100" s="4" t="s">
        <v>43</v>
      </c>
      <c r="H100" s="4" t="s">
        <v>44</v>
      </c>
      <c r="I100" s="4"/>
      <c r="J100" s="4"/>
      <c r="K100" s="4">
        <v>203</v>
      </c>
      <c r="L100" s="4">
        <v>11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45</v>
      </c>
      <c r="H101" s="4" t="s">
        <v>46</v>
      </c>
      <c r="I101" s="4"/>
      <c r="J101" s="4"/>
      <c r="K101" s="4">
        <v>231</v>
      </c>
      <c r="L101" s="4">
        <v>12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0</v>
      </c>
      <c r="G102" s="4" t="s">
        <v>47</v>
      </c>
      <c r="H102" s="4" t="s">
        <v>48</v>
      </c>
      <c r="I102" s="4"/>
      <c r="J102" s="4"/>
      <c r="K102" s="4">
        <v>204</v>
      </c>
      <c r="L102" s="4">
        <v>13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190.01</v>
      </c>
      <c r="G103" s="4" t="s">
        <v>49</v>
      </c>
      <c r="H103" s="4" t="s">
        <v>50</v>
      </c>
      <c r="I103" s="4"/>
      <c r="J103" s="4"/>
      <c r="K103" s="4">
        <v>205</v>
      </c>
      <c r="L103" s="4">
        <v>14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51</v>
      </c>
      <c r="H104" s="4" t="s">
        <v>52</v>
      </c>
      <c r="I104" s="4"/>
      <c r="J104" s="4"/>
      <c r="K104" s="4">
        <v>232</v>
      </c>
      <c r="L104" s="4">
        <v>15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0</v>
      </c>
      <c r="G105" s="4" t="s">
        <v>53</v>
      </c>
      <c r="H105" s="4" t="s">
        <v>54</v>
      </c>
      <c r="I105" s="4"/>
      <c r="J105" s="4"/>
      <c r="K105" s="4">
        <v>214</v>
      </c>
      <c r="L105" s="4">
        <v>16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0</v>
      </c>
      <c r="G106" s="4" t="s">
        <v>55</v>
      </c>
      <c r="H106" s="4" t="s">
        <v>56</v>
      </c>
      <c r="I106" s="4"/>
      <c r="J106" s="4"/>
      <c r="K106" s="4">
        <v>215</v>
      </c>
      <c r="L106" s="4">
        <v>17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395.22</v>
      </c>
      <c r="G107" s="4" t="s">
        <v>57</v>
      </c>
      <c r="H107" s="4" t="s">
        <v>58</v>
      </c>
      <c r="I107" s="4"/>
      <c r="J107" s="4"/>
      <c r="K107" s="4">
        <v>217</v>
      </c>
      <c r="L107" s="4">
        <v>18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59</v>
      </c>
      <c r="H108" s="4" t="s">
        <v>60</v>
      </c>
      <c r="I108" s="4"/>
      <c r="J108" s="4"/>
      <c r="K108" s="4">
        <v>230</v>
      </c>
      <c r="L108" s="4">
        <v>19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61</v>
      </c>
      <c r="H109" s="4" t="s">
        <v>62</v>
      </c>
      <c r="I109" s="4"/>
      <c r="J109" s="4"/>
      <c r="K109" s="4">
        <v>206</v>
      </c>
      <c r="L109" s="4">
        <v>20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Source!U88</f>
        <v>13.4</v>
      </c>
      <c r="G110" s="4" t="s">
        <v>63</v>
      </c>
      <c r="H110" s="4" t="s">
        <v>64</v>
      </c>
      <c r="I110" s="4"/>
      <c r="J110" s="4"/>
      <c r="K110" s="4">
        <v>207</v>
      </c>
      <c r="L110" s="4">
        <v>21</v>
      </c>
      <c r="M110" s="4">
        <v>3</v>
      </c>
      <c r="N110" s="4" t="s">
        <v>6</v>
      </c>
      <c r="O110" s="4">
        <v>-1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Source!V88</f>
        <v>0</v>
      </c>
      <c r="G111" s="4" t="s">
        <v>65</v>
      </c>
      <c r="H111" s="4" t="s">
        <v>66</v>
      </c>
      <c r="I111" s="4"/>
      <c r="J111" s="4"/>
      <c r="K111" s="4">
        <v>208</v>
      </c>
      <c r="L111" s="4">
        <v>22</v>
      </c>
      <c r="M111" s="4">
        <v>3</v>
      </c>
      <c r="N111" s="4" t="s">
        <v>6</v>
      </c>
      <c r="O111" s="4">
        <v>-1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67</v>
      </c>
      <c r="H112" s="4" t="s">
        <v>68</v>
      </c>
      <c r="I112" s="4"/>
      <c r="J112" s="4"/>
      <c r="K112" s="4">
        <v>209</v>
      </c>
      <c r="L112" s="4">
        <v>23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ROUND(Source!X88,O113)</f>
        <v>129.21</v>
      </c>
      <c r="G113" s="4" t="s">
        <v>69</v>
      </c>
      <c r="H113" s="4" t="s">
        <v>70</v>
      </c>
      <c r="I113" s="4"/>
      <c r="J113" s="4"/>
      <c r="K113" s="4">
        <v>210</v>
      </c>
      <c r="L113" s="4">
        <v>24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ROUND(Source!Y88,O114)</f>
        <v>76</v>
      </c>
      <c r="G114" s="4" t="s">
        <v>71</v>
      </c>
      <c r="H114" s="4" t="s">
        <v>72</v>
      </c>
      <c r="I114" s="4"/>
      <c r="J114" s="4"/>
      <c r="K114" s="4">
        <v>211</v>
      </c>
      <c r="L114" s="4">
        <v>25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ROUND(Source!AR88,O115)</f>
        <v>395.22</v>
      </c>
      <c r="G115" s="4" t="s">
        <v>73</v>
      </c>
      <c r="H115" s="4" t="s">
        <v>74</v>
      </c>
      <c r="I115" s="4"/>
      <c r="J115" s="4"/>
      <c r="K115" s="4">
        <v>224</v>
      </c>
      <c r="L115" s="4">
        <v>26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2</v>
      </c>
      <c r="E116" s="4">
        <v>0</v>
      </c>
      <c r="F116" s="4">
        <f>ROUND((F115-F107-F97)*9.7*1.01+F97*3.92+F107*22.95*1.01,O116)</f>
        <v>9161</v>
      </c>
      <c r="G116" s="4" t="s">
        <v>75</v>
      </c>
      <c r="H116" s="4" t="s">
        <v>76</v>
      </c>
      <c r="I116" s="4"/>
      <c r="J116" s="4"/>
      <c r="K116" s="4">
        <v>212</v>
      </c>
      <c r="L116" s="4">
        <v>27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2</v>
      </c>
      <c r="E117" s="4">
        <v>0</v>
      </c>
      <c r="F117" s="4">
        <f>ROUND(F97*3.92,O117)</f>
        <v>0</v>
      </c>
      <c r="G117" s="4" t="s">
        <v>77</v>
      </c>
      <c r="H117" s="4" t="s">
        <v>78</v>
      </c>
      <c r="I117" s="4"/>
      <c r="J117" s="4"/>
      <c r="K117" s="4">
        <v>212</v>
      </c>
      <c r="L117" s="4">
        <v>28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2</v>
      </c>
      <c r="E118" s="4">
        <v>0</v>
      </c>
      <c r="F118" s="4">
        <f>ROUND(F94*9.7*1.01,O118)</f>
        <v>0</v>
      </c>
      <c r="G118" s="4" t="s">
        <v>79</v>
      </c>
      <c r="H118" s="4" t="s">
        <v>80</v>
      </c>
      <c r="I118" s="4"/>
      <c r="J118" s="4"/>
      <c r="K118" s="4">
        <v>212</v>
      </c>
      <c r="L118" s="4">
        <v>29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2</v>
      </c>
      <c r="E119" s="4">
        <v>0</v>
      </c>
      <c r="F119" s="4">
        <f>ROUND(F107*22.95*1.01,O119)</f>
        <v>9161</v>
      </c>
      <c r="G119" s="4" t="s">
        <v>81</v>
      </c>
      <c r="H119" s="4" t="s">
        <v>82</v>
      </c>
      <c r="I119" s="4"/>
      <c r="J119" s="4"/>
      <c r="K119" s="4">
        <v>212</v>
      </c>
      <c r="L119" s="4">
        <v>30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2</v>
      </c>
      <c r="E120" s="4">
        <v>0</v>
      </c>
      <c r="F120" s="4">
        <f>ROUND(F116-F117-F119,O120)</f>
        <v>0</v>
      </c>
      <c r="G120" s="4" t="s">
        <v>83</v>
      </c>
      <c r="H120" s="4" t="s">
        <v>84</v>
      </c>
      <c r="I120" s="4"/>
      <c r="J120" s="4"/>
      <c r="K120" s="4">
        <v>212</v>
      </c>
      <c r="L120" s="4">
        <v>31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2</v>
      </c>
      <c r="E121" s="4">
        <v>0</v>
      </c>
      <c r="F121" s="4">
        <f>ROUND(F120*0.018,O121)</f>
        <v>0</v>
      </c>
      <c r="G121" s="4" t="s">
        <v>85</v>
      </c>
      <c r="H121" s="4" t="s">
        <v>86</v>
      </c>
      <c r="I121" s="4"/>
      <c r="J121" s="4"/>
      <c r="K121" s="4">
        <v>212</v>
      </c>
      <c r="L121" s="4">
        <v>32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2</v>
      </c>
      <c r="E122" s="4">
        <v>0</v>
      </c>
      <c r="F122" s="4">
        <f>ROUND(F121+F116,O122)</f>
        <v>9161</v>
      </c>
      <c r="G122" s="4" t="s">
        <v>87</v>
      </c>
      <c r="H122" s="4" t="s">
        <v>88</v>
      </c>
      <c r="I122" s="4"/>
      <c r="J122" s="4"/>
      <c r="K122" s="4">
        <v>212</v>
      </c>
      <c r="L122" s="4">
        <v>33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2</v>
      </c>
      <c r="E123" s="4">
        <v>0</v>
      </c>
      <c r="F123" s="4">
        <f>ROUND((F120+F121)*0.02484,O123)</f>
        <v>0</v>
      </c>
      <c r="G123" s="4" t="s">
        <v>89</v>
      </c>
      <c r="H123" s="4" t="s">
        <v>90</v>
      </c>
      <c r="I123" s="4"/>
      <c r="J123" s="4"/>
      <c r="K123" s="4">
        <v>212</v>
      </c>
      <c r="L123" s="4">
        <v>34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2</v>
      </c>
      <c r="E124" s="4">
        <v>0</v>
      </c>
      <c r="F124" s="4">
        <f>ROUND(F122+F123,O124)</f>
        <v>9161</v>
      </c>
      <c r="G124" s="4" t="s">
        <v>91</v>
      </c>
      <c r="H124" s="4" t="s">
        <v>92</v>
      </c>
      <c r="I124" s="4"/>
      <c r="J124" s="4"/>
      <c r="K124" s="4">
        <v>212</v>
      </c>
      <c r="L124" s="4">
        <v>35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2</v>
      </c>
      <c r="E125" s="4">
        <v>0</v>
      </c>
      <c r="F125" s="4">
        <f>ROUND(F124*0.02,O125)</f>
        <v>183.22</v>
      </c>
      <c r="G125" s="4" t="s">
        <v>93</v>
      </c>
      <c r="H125" s="4" t="s">
        <v>94</v>
      </c>
      <c r="I125" s="4"/>
      <c r="J125" s="4"/>
      <c r="K125" s="4">
        <v>212</v>
      </c>
      <c r="L125" s="4">
        <v>36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2</v>
      </c>
      <c r="E126" s="4">
        <v>0</v>
      </c>
      <c r="F126" s="4">
        <f>ROUND(F124+F125,O126)</f>
        <v>9344.2199999999993</v>
      </c>
      <c r="G126" s="4" t="s">
        <v>95</v>
      </c>
      <c r="H126" s="4" t="s">
        <v>96</v>
      </c>
      <c r="I126" s="4"/>
      <c r="J126" s="4"/>
      <c r="K126" s="4">
        <v>212</v>
      </c>
      <c r="L126" s="4">
        <v>37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2</v>
      </c>
      <c r="E127" s="4">
        <v>0</v>
      </c>
      <c r="F127" s="4">
        <f>ROUND((F117+F118)*0.2,O127)</f>
        <v>0</v>
      </c>
      <c r="G127" s="4" t="s">
        <v>97</v>
      </c>
      <c r="H127" s="4" t="s">
        <v>98</v>
      </c>
      <c r="I127" s="4"/>
      <c r="J127" s="4"/>
      <c r="K127" s="4">
        <v>212</v>
      </c>
      <c r="L127" s="4">
        <v>38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ROUND(F126+F127,O128)</f>
        <v>9344.2199999999993</v>
      </c>
      <c r="G128" s="4" t="s">
        <v>99</v>
      </c>
      <c r="H128" s="4" t="s">
        <v>100</v>
      </c>
      <c r="I128" s="4"/>
      <c r="J128" s="4"/>
      <c r="K128" s="4">
        <v>212</v>
      </c>
      <c r="L128" s="4">
        <v>39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ROUND(F119*0.8,O129)</f>
        <v>7328.8</v>
      </c>
      <c r="G129" s="4" t="s">
        <v>101</v>
      </c>
      <c r="H129" s="4" t="s">
        <v>102</v>
      </c>
      <c r="I129" s="4"/>
      <c r="J129" s="4"/>
      <c r="K129" s="4">
        <v>212</v>
      </c>
      <c r="L129" s="4">
        <v>40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2" spans="1:23" x14ac:dyDescent="0.25">
      <c r="A132">
        <v>70</v>
      </c>
      <c r="B132">
        <v>1</v>
      </c>
      <c r="D132">
        <v>1</v>
      </c>
      <c r="E132" t="s">
        <v>103</v>
      </c>
      <c r="F132" t="s">
        <v>104</v>
      </c>
      <c r="G132">
        <v>0</v>
      </c>
      <c r="H132">
        <v>0</v>
      </c>
      <c r="I132" t="s">
        <v>6</v>
      </c>
      <c r="J132">
        <v>1</v>
      </c>
      <c r="K132">
        <v>0</v>
      </c>
      <c r="L132" t="s">
        <v>6</v>
      </c>
      <c r="M132" t="s">
        <v>6</v>
      </c>
      <c r="N132">
        <v>0</v>
      </c>
    </row>
    <row r="133" spans="1:23" x14ac:dyDescent="0.25">
      <c r="A133">
        <v>70</v>
      </c>
      <c r="B133">
        <v>1</v>
      </c>
      <c r="D133">
        <v>2</v>
      </c>
      <c r="E133" t="s">
        <v>105</v>
      </c>
      <c r="F133" t="s">
        <v>106</v>
      </c>
      <c r="G133">
        <v>1</v>
      </c>
      <c r="H133">
        <v>0</v>
      </c>
      <c r="I133" t="s">
        <v>6</v>
      </c>
      <c r="J133">
        <v>1</v>
      </c>
      <c r="K133">
        <v>0</v>
      </c>
      <c r="L133" t="s">
        <v>6</v>
      </c>
      <c r="M133" t="s">
        <v>6</v>
      </c>
      <c r="N133">
        <v>0</v>
      </c>
    </row>
    <row r="134" spans="1:23" x14ac:dyDescent="0.25">
      <c r="A134">
        <v>70</v>
      </c>
      <c r="B134">
        <v>1</v>
      </c>
      <c r="D134">
        <v>3</v>
      </c>
      <c r="E134" t="s">
        <v>107</v>
      </c>
      <c r="F134" t="s">
        <v>108</v>
      </c>
      <c r="G134">
        <v>0</v>
      </c>
      <c r="H134">
        <v>0</v>
      </c>
      <c r="I134" t="s">
        <v>6</v>
      </c>
      <c r="J134">
        <v>1</v>
      </c>
      <c r="K134">
        <v>0</v>
      </c>
      <c r="L134" t="s">
        <v>6</v>
      </c>
      <c r="M134" t="s">
        <v>6</v>
      </c>
      <c r="N134">
        <v>0</v>
      </c>
    </row>
    <row r="135" spans="1:23" x14ac:dyDescent="0.25">
      <c r="A135">
        <v>70</v>
      </c>
      <c r="B135">
        <v>1</v>
      </c>
      <c r="D135">
        <v>4</v>
      </c>
      <c r="E135" t="s">
        <v>109</v>
      </c>
      <c r="F135" t="s">
        <v>110</v>
      </c>
      <c r="G135">
        <v>0</v>
      </c>
      <c r="H135">
        <v>0</v>
      </c>
      <c r="I135" t="s">
        <v>111</v>
      </c>
      <c r="J135">
        <v>0</v>
      </c>
      <c r="K135">
        <v>0</v>
      </c>
      <c r="L135" t="s">
        <v>6</v>
      </c>
      <c r="M135" t="s">
        <v>6</v>
      </c>
      <c r="N135">
        <v>0</v>
      </c>
    </row>
    <row r="136" spans="1:23" x14ac:dyDescent="0.25">
      <c r="A136">
        <v>70</v>
      </c>
      <c r="B136">
        <v>1</v>
      </c>
      <c r="D136">
        <v>5</v>
      </c>
      <c r="E136" t="s">
        <v>112</v>
      </c>
      <c r="F136" t="s">
        <v>113</v>
      </c>
      <c r="G136">
        <v>0</v>
      </c>
      <c r="H136">
        <v>0</v>
      </c>
      <c r="I136" t="s">
        <v>114</v>
      </c>
      <c r="J136">
        <v>0</v>
      </c>
      <c r="K136">
        <v>0</v>
      </c>
      <c r="L136" t="s">
        <v>6</v>
      </c>
      <c r="M136" t="s">
        <v>6</v>
      </c>
      <c r="N136">
        <v>0</v>
      </c>
    </row>
    <row r="137" spans="1:23" x14ac:dyDescent="0.25">
      <c r="A137">
        <v>70</v>
      </c>
      <c r="B137">
        <v>1</v>
      </c>
      <c r="D137">
        <v>6</v>
      </c>
      <c r="E137" t="s">
        <v>115</v>
      </c>
      <c r="F137" t="s">
        <v>116</v>
      </c>
      <c r="G137">
        <v>0</v>
      </c>
      <c r="H137">
        <v>0</v>
      </c>
      <c r="I137" t="s">
        <v>117</v>
      </c>
      <c r="J137">
        <v>0</v>
      </c>
      <c r="K137">
        <v>0</v>
      </c>
      <c r="L137" t="s">
        <v>6</v>
      </c>
      <c r="M137" t="s">
        <v>6</v>
      </c>
      <c r="N137">
        <v>0</v>
      </c>
    </row>
    <row r="138" spans="1:23" x14ac:dyDescent="0.25">
      <c r="A138">
        <v>70</v>
      </c>
      <c r="B138">
        <v>1</v>
      </c>
      <c r="D138">
        <v>7</v>
      </c>
      <c r="E138" t="s">
        <v>118</v>
      </c>
      <c r="F138" t="s">
        <v>119</v>
      </c>
      <c r="G138">
        <v>1</v>
      </c>
      <c r="H138">
        <v>0</v>
      </c>
      <c r="I138" t="s">
        <v>6</v>
      </c>
      <c r="J138">
        <v>0</v>
      </c>
      <c r="K138">
        <v>0</v>
      </c>
      <c r="L138" t="s">
        <v>6</v>
      </c>
      <c r="M138" t="s">
        <v>6</v>
      </c>
      <c r="N138">
        <v>0</v>
      </c>
    </row>
    <row r="139" spans="1:23" x14ac:dyDescent="0.25">
      <c r="A139">
        <v>70</v>
      </c>
      <c r="B139">
        <v>1</v>
      </c>
      <c r="D139">
        <v>8</v>
      </c>
      <c r="E139" t="s">
        <v>120</v>
      </c>
      <c r="F139" t="s">
        <v>121</v>
      </c>
      <c r="G139">
        <v>0</v>
      </c>
      <c r="H139">
        <v>0</v>
      </c>
      <c r="I139" t="s">
        <v>122</v>
      </c>
      <c r="J139">
        <v>0</v>
      </c>
      <c r="K139">
        <v>0</v>
      </c>
      <c r="L139" t="s">
        <v>6</v>
      </c>
      <c r="M139" t="s">
        <v>6</v>
      </c>
      <c r="N139">
        <v>0</v>
      </c>
    </row>
    <row r="140" spans="1:23" x14ac:dyDescent="0.25">
      <c r="A140">
        <v>70</v>
      </c>
      <c r="B140">
        <v>1</v>
      </c>
      <c r="D140">
        <v>9</v>
      </c>
      <c r="E140" t="s">
        <v>123</v>
      </c>
      <c r="F140" t="s">
        <v>124</v>
      </c>
      <c r="G140">
        <v>0</v>
      </c>
      <c r="H140">
        <v>0</v>
      </c>
      <c r="I140" t="s">
        <v>125</v>
      </c>
      <c r="J140">
        <v>0</v>
      </c>
      <c r="K140">
        <v>0</v>
      </c>
      <c r="L140" t="s">
        <v>6</v>
      </c>
      <c r="M140" t="s">
        <v>6</v>
      </c>
      <c r="N140">
        <v>0</v>
      </c>
    </row>
    <row r="141" spans="1:23" x14ac:dyDescent="0.25">
      <c r="A141">
        <v>70</v>
      </c>
      <c r="B141">
        <v>1</v>
      </c>
      <c r="D141">
        <v>10</v>
      </c>
      <c r="E141" t="s">
        <v>126</v>
      </c>
      <c r="F141" t="s">
        <v>127</v>
      </c>
      <c r="G141">
        <v>0</v>
      </c>
      <c r="H141">
        <v>0</v>
      </c>
      <c r="I141" t="s">
        <v>128</v>
      </c>
      <c r="J141">
        <v>0</v>
      </c>
      <c r="K141">
        <v>0</v>
      </c>
      <c r="L141" t="s">
        <v>6</v>
      </c>
      <c r="M141" t="s">
        <v>6</v>
      </c>
      <c r="N141">
        <v>0</v>
      </c>
    </row>
    <row r="142" spans="1:23" x14ac:dyDescent="0.25">
      <c r="A142">
        <v>70</v>
      </c>
      <c r="B142">
        <v>1</v>
      </c>
      <c r="D142">
        <v>11</v>
      </c>
      <c r="E142" t="s">
        <v>129</v>
      </c>
      <c r="F142" t="s">
        <v>130</v>
      </c>
      <c r="G142">
        <v>0</v>
      </c>
      <c r="H142">
        <v>0</v>
      </c>
      <c r="I142" t="s">
        <v>131</v>
      </c>
      <c r="J142">
        <v>0</v>
      </c>
      <c r="K142">
        <v>0</v>
      </c>
      <c r="L142" t="s">
        <v>6</v>
      </c>
      <c r="M142" t="s">
        <v>6</v>
      </c>
      <c r="N142">
        <v>0</v>
      </c>
    </row>
    <row r="143" spans="1:23" x14ac:dyDescent="0.25">
      <c r="A143">
        <v>70</v>
      </c>
      <c r="B143">
        <v>1</v>
      </c>
      <c r="D143">
        <v>12</v>
      </c>
      <c r="E143" t="s">
        <v>132</v>
      </c>
      <c r="F143" t="s">
        <v>133</v>
      </c>
      <c r="G143">
        <v>0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</row>
    <row r="144" spans="1:23" x14ac:dyDescent="0.25">
      <c r="A144">
        <v>70</v>
      </c>
      <c r="B144">
        <v>1</v>
      </c>
      <c r="D144">
        <v>1</v>
      </c>
      <c r="E144" t="s">
        <v>134</v>
      </c>
      <c r="F144" t="s">
        <v>135</v>
      </c>
      <c r="G144">
        <v>0.9</v>
      </c>
      <c r="H144">
        <v>1</v>
      </c>
      <c r="I144" t="s">
        <v>136</v>
      </c>
      <c r="J144">
        <v>0</v>
      </c>
      <c r="K144">
        <v>0</v>
      </c>
      <c r="L144" t="s">
        <v>6</v>
      </c>
      <c r="M144" t="s">
        <v>6</v>
      </c>
      <c r="N144">
        <v>0</v>
      </c>
    </row>
    <row r="145" spans="1:15" x14ac:dyDescent="0.25">
      <c r="A145">
        <v>70</v>
      </c>
      <c r="B145">
        <v>1</v>
      </c>
      <c r="D145">
        <v>2</v>
      </c>
      <c r="E145" t="s">
        <v>137</v>
      </c>
      <c r="F145" t="s">
        <v>138</v>
      </c>
      <c r="G145">
        <v>0.85</v>
      </c>
      <c r="H145">
        <v>1</v>
      </c>
      <c r="I145" t="s">
        <v>139</v>
      </c>
      <c r="J145">
        <v>0</v>
      </c>
      <c r="K145">
        <v>0</v>
      </c>
      <c r="L145" t="s">
        <v>6</v>
      </c>
      <c r="M145" t="s">
        <v>6</v>
      </c>
      <c r="N145">
        <v>0</v>
      </c>
    </row>
    <row r="146" spans="1:15" x14ac:dyDescent="0.25">
      <c r="A146">
        <v>70</v>
      </c>
      <c r="B146">
        <v>1</v>
      </c>
      <c r="D146">
        <v>3</v>
      </c>
      <c r="E146" t="s">
        <v>140</v>
      </c>
      <c r="F146" t="s">
        <v>141</v>
      </c>
      <c r="G146">
        <v>1</v>
      </c>
      <c r="H146">
        <v>0.85</v>
      </c>
      <c r="I146" t="s">
        <v>142</v>
      </c>
      <c r="J146">
        <v>0</v>
      </c>
      <c r="K146">
        <v>0</v>
      </c>
      <c r="L146" t="s">
        <v>6</v>
      </c>
      <c r="M146" t="s">
        <v>6</v>
      </c>
      <c r="N146">
        <v>0</v>
      </c>
    </row>
    <row r="147" spans="1:15" x14ac:dyDescent="0.25">
      <c r="A147">
        <v>70</v>
      </c>
      <c r="B147">
        <v>1</v>
      </c>
      <c r="D147">
        <v>4</v>
      </c>
      <c r="E147" t="s">
        <v>143</v>
      </c>
      <c r="F147" t="s">
        <v>144</v>
      </c>
      <c r="G147">
        <v>1</v>
      </c>
      <c r="H147">
        <v>0</v>
      </c>
      <c r="I147" t="s">
        <v>6</v>
      </c>
      <c r="J147">
        <v>0</v>
      </c>
      <c r="K147">
        <v>0</v>
      </c>
      <c r="L147" t="s">
        <v>6</v>
      </c>
      <c r="M147" t="s">
        <v>6</v>
      </c>
      <c r="N147">
        <v>0</v>
      </c>
    </row>
    <row r="148" spans="1:15" x14ac:dyDescent="0.25">
      <c r="A148">
        <v>70</v>
      </c>
      <c r="B148">
        <v>1</v>
      </c>
      <c r="D148">
        <v>5</v>
      </c>
      <c r="E148" t="s">
        <v>145</v>
      </c>
      <c r="F148" t="s">
        <v>146</v>
      </c>
      <c r="G148">
        <v>1</v>
      </c>
      <c r="H148">
        <v>0.8</v>
      </c>
      <c r="I148" t="s">
        <v>147</v>
      </c>
      <c r="J148">
        <v>0</v>
      </c>
      <c r="K148">
        <v>0</v>
      </c>
      <c r="L148" t="s">
        <v>6</v>
      </c>
      <c r="M148" t="s">
        <v>6</v>
      </c>
      <c r="N148">
        <v>0</v>
      </c>
    </row>
    <row r="149" spans="1:15" x14ac:dyDescent="0.25">
      <c r="A149">
        <v>70</v>
      </c>
      <c r="B149">
        <v>1</v>
      </c>
      <c r="D149">
        <v>6</v>
      </c>
      <c r="E149" t="s">
        <v>148</v>
      </c>
      <c r="F149" t="s">
        <v>149</v>
      </c>
      <c r="G149">
        <v>1</v>
      </c>
      <c r="H149">
        <v>0</v>
      </c>
      <c r="I149" t="s">
        <v>6</v>
      </c>
      <c r="J149">
        <v>0</v>
      </c>
      <c r="K149">
        <v>0</v>
      </c>
      <c r="L149" t="s">
        <v>6</v>
      </c>
      <c r="M149" t="s">
        <v>6</v>
      </c>
      <c r="N149">
        <v>0</v>
      </c>
    </row>
    <row r="150" spans="1:15" x14ac:dyDescent="0.25">
      <c r="A150">
        <v>70</v>
      </c>
      <c r="B150">
        <v>1</v>
      </c>
      <c r="D150">
        <v>7</v>
      </c>
      <c r="E150" t="s">
        <v>150</v>
      </c>
      <c r="F150" t="s">
        <v>151</v>
      </c>
      <c r="G150">
        <v>1</v>
      </c>
      <c r="H150">
        <v>0</v>
      </c>
      <c r="I150" t="s">
        <v>6</v>
      </c>
      <c r="J150">
        <v>0</v>
      </c>
      <c r="K150">
        <v>0</v>
      </c>
      <c r="L150" t="s">
        <v>6</v>
      </c>
      <c r="M150" t="s">
        <v>6</v>
      </c>
      <c r="N150">
        <v>0</v>
      </c>
    </row>
    <row r="151" spans="1:15" x14ac:dyDescent="0.25">
      <c r="A151">
        <v>70</v>
      </c>
      <c r="B151">
        <v>1</v>
      </c>
      <c r="D151">
        <v>8</v>
      </c>
      <c r="E151" t="s">
        <v>152</v>
      </c>
      <c r="F151" t="s">
        <v>153</v>
      </c>
      <c r="G151">
        <v>0.7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</row>
    <row r="152" spans="1:15" x14ac:dyDescent="0.25">
      <c r="A152">
        <v>70</v>
      </c>
      <c r="B152">
        <v>1</v>
      </c>
      <c r="D152">
        <v>9</v>
      </c>
      <c r="E152" t="s">
        <v>154</v>
      </c>
      <c r="F152" t="s">
        <v>155</v>
      </c>
      <c r="G152">
        <v>0.9</v>
      </c>
      <c r="H152">
        <v>0</v>
      </c>
      <c r="I152" t="s">
        <v>6</v>
      </c>
      <c r="J152">
        <v>0</v>
      </c>
      <c r="K152">
        <v>0</v>
      </c>
      <c r="L152" t="s">
        <v>6</v>
      </c>
      <c r="M152" t="s">
        <v>6</v>
      </c>
      <c r="N152">
        <v>0</v>
      </c>
    </row>
    <row r="153" spans="1:15" x14ac:dyDescent="0.25">
      <c r="A153">
        <v>70</v>
      </c>
      <c r="B153">
        <v>1</v>
      </c>
      <c r="D153">
        <v>10</v>
      </c>
      <c r="E153" t="s">
        <v>156</v>
      </c>
      <c r="F153" t="s">
        <v>157</v>
      </c>
      <c r="G153">
        <v>0.6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</row>
    <row r="154" spans="1:15" x14ac:dyDescent="0.25">
      <c r="A154">
        <v>70</v>
      </c>
      <c r="B154">
        <v>1</v>
      </c>
      <c r="D154">
        <v>11</v>
      </c>
      <c r="E154" t="s">
        <v>158</v>
      </c>
      <c r="F154" t="s">
        <v>159</v>
      </c>
      <c r="G154">
        <v>1.2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</row>
    <row r="155" spans="1:15" x14ac:dyDescent="0.25">
      <c r="A155">
        <v>70</v>
      </c>
      <c r="B155">
        <v>1</v>
      </c>
      <c r="D155">
        <v>12</v>
      </c>
      <c r="E155" t="s">
        <v>160</v>
      </c>
      <c r="F155" t="s">
        <v>161</v>
      </c>
      <c r="G155">
        <v>0</v>
      </c>
      <c r="H155">
        <v>0</v>
      </c>
      <c r="I155" t="s">
        <v>6</v>
      </c>
      <c r="J155">
        <v>0</v>
      </c>
      <c r="K155">
        <v>0</v>
      </c>
      <c r="L155" t="s">
        <v>6</v>
      </c>
      <c r="M155" t="s">
        <v>6</v>
      </c>
      <c r="N155">
        <v>0</v>
      </c>
    </row>
    <row r="156" spans="1:15" x14ac:dyDescent="0.25">
      <c r="A156">
        <v>70</v>
      </c>
      <c r="B156">
        <v>1</v>
      </c>
      <c r="D156">
        <v>13</v>
      </c>
      <c r="E156" t="s">
        <v>162</v>
      </c>
      <c r="F156" t="s">
        <v>163</v>
      </c>
      <c r="G156">
        <v>1</v>
      </c>
      <c r="H156">
        <v>0</v>
      </c>
      <c r="I156" t="s">
        <v>6</v>
      </c>
      <c r="J156">
        <v>0</v>
      </c>
      <c r="K156">
        <v>0</v>
      </c>
      <c r="L156" t="s">
        <v>6</v>
      </c>
      <c r="M156" t="s">
        <v>6</v>
      </c>
      <c r="N156">
        <v>0</v>
      </c>
    </row>
    <row r="158" spans="1:15" x14ac:dyDescent="0.25">
      <c r="A158">
        <v>-1</v>
      </c>
    </row>
    <row r="160" spans="1:15" x14ac:dyDescent="0.25">
      <c r="A160" s="3">
        <v>75</v>
      </c>
      <c r="B160" s="3" t="s">
        <v>164</v>
      </c>
      <c r="C160" s="3">
        <v>2000</v>
      </c>
      <c r="D160" s="3">
        <v>0</v>
      </c>
      <c r="E160" s="3">
        <v>1</v>
      </c>
      <c r="F160" s="3">
        <v>0</v>
      </c>
      <c r="G160" s="3">
        <v>0</v>
      </c>
      <c r="H160" s="3">
        <v>1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67942358</v>
      </c>
      <c r="O160" s="3">
        <v>1</v>
      </c>
    </row>
    <row r="164" spans="1:5" x14ac:dyDescent="0.25">
      <c r="A164">
        <v>65</v>
      </c>
      <c r="C164">
        <v>1</v>
      </c>
      <c r="D164">
        <v>0</v>
      </c>
      <c r="E1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67942358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(Source!F76)/1000</f>
        <v>0</v>
      </c>
      <c r="F16" s="6">
        <f>(Source!F77)/1000</f>
        <v>0</v>
      </c>
      <c r="G16" s="6">
        <f>(Source!F68)/1000</f>
        <v>0</v>
      </c>
      <c r="H16" s="6">
        <f>(Source!F78)/1000+(Source!F79)/1000</f>
        <v>0.39522000000000002</v>
      </c>
      <c r="I16" s="6">
        <f>E16+F16+G16+H16</f>
        <v>0.39522000000000002</v>
      </c>
      <c r="J16" s="6">
        <f>(Source!F74)/1000</f>
        <v>0.19000999999999998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190.01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190.01</v>
      </c>
      <c r="BB16" s="6">
        <v>0</v>
      </c>
      <c r="BC16" s="6">
        <v>0</v>
      </c>
      <c r="BD16" s="6">
        <v>395.22</v>
      </c>
      <c r="BE16" s="6">
        <v>0</v>
      </c>
      <c r="BF16" s="6">
        <v>13.4</v>
      </c>
      <c r="BG16" s="6">
        <v>0</v>
      </c>
      <c r="BH16" s="6">
        <v>0</v>
      </c>
      <c r="BI16" s="6">
        <v>129.21</v>
      </c>
      <c r="BJ16" s="6">
        <v>76</v>
      </c>
      <c r="BK16" s="6">
        <v>395.22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0.39522000000000002</v>
      </c>
      <c r="I18" s="7">
        <f>SUMIF(A16:A17,3,I16:I17)</f>
        <v>0.39522000000000002</v>
      </c>
      <c r="J18" s="7">
        <f>SUMIF(A16:A17,3,J16:J17)</f>
        <v>0.19000999999999998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190.01</v>
      </c>
      <c r="G20" s="4" t="s">
        <v>23</v>
      </c>
      <c r="H20" s="4" t="s">
        <v>24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25</v>
      </c>
      <c r="H21" s="4" t="s">
        <v>26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27</v>
      </c>
      <c r="H22" s="4" t="s">
        <v>28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29</v>
      </c>
      <c r="H23" s="4" t="s">
        <v>30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31</v>
      </c>
      <c r="H24" s="4" t="s">
        <v>32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33</v>
      </c>
      <c r="H25" s="4" t="s">
        <v>34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35</v>
      </c>
      <c r="H26" s="4" t="s">
        <v>36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37</v>
      </c>
      <c r="H27" s="4" t="s">
        <v>38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39</v>
      </c>
      <c r="H28" s="4" t="s">
        <v>40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41</v>
      </c>
      <c r="H29" s="4" t="s">
        <v>42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43</v>
      </c>
      <c r="H30" s="4" t="s">
        <v>44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45</v>
      </c>
      <c r="H31" s="4" t="s">
        <v>46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47</v>
      </c>
      <c r="H32" s="4" t="s">
        <v>48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190.01</v>
      </c>
      <c r="G33" s="4" t="s">
        <v>49</v>
      </c>
      <c r="H33" s="4" t="s">
        <v>50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51</v>
      </c>
      <c r="H34" s="4" t="s">
        <v>52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53</v>
      </c>
      <c r="H35" s="4" t="s">
        <v>54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55</v>
      </c>
      <c r="H36" s="4" t="s">
        <v>56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395.22</v>
      </c>
      <c r="G37" s="4" t="s">
        <v>57</v>
      </c>
      <c r="H37" s="4" t="s">
        <v>58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59</v>
      </c>
      <c r="H38" s="4" t="s">
        <v>60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61</v>
      </c>
      <c r="H39" s="4" t="s">
        <v>62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13.4</v>
      </c>
      <c r="G40" s="4" t="s">
        <v>63</v>
      </c>
      <c r="H40" s="4" t="s">
        <v>64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65</v>
      </c>
      <c r="H41" s="4" t="s">
        <v>66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67</v>
      </c>
      <c r="H42" s="4" t="s">
        <v>68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129.21</v>
      </c>
      <c r="G43" s="4" t="s">
        <v>69</v>
      </c>
      <c r="H43" s="4" t="s">
        <v>70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76</v>
      </c>
      <c r="G44" s="4" t="s">
        <v>71</v>
      </c>
      <c r="H44" s="4" t="s">
        <v>72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395.22</v>
      </c>
      <c r="G45" s="4" t="s">
        <v>73</v>
      </c>
      <c r="H45" s="4" t="s">
        <v>74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9161</v>
      </c>
      <c r="G46" s="4" t="s">
        <v>75</v>
      </c>
      <c r="H46" s="4" t="s">
        <v>76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77</v>
      </c>
      <c r="H47" s="4" t="s">
        <v>78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79</v>
      </c>
      <c r="H48" s="4" t="s">
        <v>80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9161</v>
      </c>
      <c r="G49" s="4" t="s">
        <v>81</v>
      </c>
      <c r="H49" s="4" t="s">
        <v>82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0</v>
      </c>
      <c r="G50" s="4" t="s">
        <v>83</v>
      </c>
      <c r="H50" s="4" t="s">
        <v>84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0</v>
      </c>
      <c r="G51" s="4" t="s">
        <v>85</v>
      </c>
      <c r="H51" s="4" t="s">
        <v>86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9161</v>
      </c>
      <c r="G52" s="4" t="s">
        <v>87</v>
      </c>
      <c r="H52" s="4" t="s">
        <v>88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0</v>
      </c>
      <c r="G53" s="4" t="s">
        <v>89</v>
      </c>
      <c r="H53" s="4" t="s">
        <v>90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9161</v>
      </c>
      <c r="G54" s="4" t="s">
        <v>91</v>
      </c>
      <c r="H54" s="4" t="s">
        <v>92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183.22</v>
      </c>
      <c r="G55" s="4" t="s">
        <v>93</v>
      </c>
      <c r="H55" s="4" t="s">
        <v>94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9344.2199999999993</v>
      </c>
      <c r="G56" s="4" t="s">
        <v>95</v>
      </c>
      <c r="H56" s="4" t="s">
        <v>96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0</v>
      </c>
      <c r="G57" s="4" t="s">
        <v>97</v>
      </c>
      <c r="H57" s="4" t="s">
        <v>98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9344.2199999999993</v>
      </c>
      <c r="G58" s="4" t="s">
        <v>99</v>
      </c>
      <c r="H58" s="4" t="s">
        <v>100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7328.8</v>
      </c>
      <c r="G59" s="4" t="s">
        <v>101</v>
      </c>
      <c r="H59" s="4" t="s">
        <v>102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164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67942358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67942358</v>
      </c>
      <c r="C1">
        <v>67942707</v>
      </c>
      <c r="D1">
        <v>57588964</v>
      </c>
      <c r="E1">
        <v>1</v>
      </c>
      <c r="F1">
        <v>1</v>
      </c>
      <c r="G1">
        <v>1</v>
      </c>
      <c r="H1">
        <v>1</v>
      </c>
      <c r="I1" t="s">
        <v>166</v>
      </c>
      <c r="J1" t="s">
        <v>6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W1">
        <v>0</v>
      </c>
      <c r="X1">
        <v>1688654847</v>
      </c>
      <c r="Y1">
        <v>0.67</v>
      </c>
      <c r="AA1">
        <v>0</v>
      </c>
      <c r="AB1">
        <v>0</v>
      </c>
      <c r="AC1">
        <v>0</v>
      </c>
      <c r="AD1">
        <v>10.210000000000001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0.67</v>
      </c>
      <c r="AU1" t="s">
        <v>6</v>
      </c>
      <c r="AV1">
        <v>1</v>
      </c>
      <c r="AW1">
        <v>2</v>
      </c>
      <c r="AX1">
        <v>67942713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0.67</v>
      </c>
      <c r="CY1">
        <f>AD1</f>
        <v>10.210000000000001</v>
      </c>
      <c r="CZ1">
        <f>AH1</f>
        <v>10.210000000000001</v>
      </c>
      <c r="DA1">
        <f>AL1</f>
        <v>1</v>
      </c>
      <c r="DB1">
        <f>ROUND(ROUND(AT1*CZ1,2),2)</f>
        <v>6.84</v>
      </c>
      <c r="DC1">
        <f>ROUND(ROUND(AT1*AG1,2),2)</f>
        <v>0</v>
      </c>
    </row>
    <row r="2" spans="1:107" x14ac:dyDescent="0.25">
      <c r="A2">
        <f>ROW(Source!A28)</f>
        <v>28</v>
      </c>
      <c r="B2">
        <v>67942358</v>
      </c>
      <c r="C2">
        <v>67942707</v>
      </c>
      <c r="D2">
        <v>57584984</v>
      </c>
      <c r="E2">
        <v>1</v>
      </c>
      <c r="F2">
        <v>1</v>
      </c>
      <c r="G2">
        <v>1</v>
      </c>
      <c r="H2">
        <v>1</v>
      </c>
      <c r="I2" t="s">
        <v>169</v>
      </c>
      <c r="J2" t="s">
        <v>6</v>
      </c>
      <c r="K2" t="s">
        <v>170</v>
      </c>
      <c r="L2">
        <v>1191</v>
      </c>
      <c r="N2">
        <v>1013</v>
      </c>
      <c r="O2" t="s">
        <v>168</v>
      </c>
      <c r="P2" t="s">
        <v>168</v>
      </c>
      <c r="Q2">
        <v>1</v>
      </c>
      <c r="W2">
        <v>0</v>
      </c>
      <c r="X2">
        <v>1675274105</v>
      </c>
      <c r="Y2">
        <v>1.34</v>
      </c>
      <c r="AA2">
        <v>0</v>
      </c>
      <c r="AB2">
        <v>0</v>
      </c>
      <c r="AC2">
        <v>0</v>
      </c>
      <c r="AD2">
        <v>16.93</v>
      </c>
      <c r="AE2">
        <v>0</v>
      </c>
      <c r="AF2">
        <v>0</v>
      </c>
      <c r="AG2">
        <v>0</v>
      </c>
      <c r="AH2">
        <v>16.93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1.34</v>
      </c>
      <c r="AU2" t="s">
        <v>6</v>
      </c>
      <c r="AV2">
        <v>1</v>
      </c>
      <c r="AW2">
        <v>2</v>
      </c>
      <c r="AX2">
        <v>67942714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1.34</v>
      </c>
      <c r="CY2">
        <f>AD2</f>
        <v>16.93</v>
      </c>
      <c r="CZ2">
        <f>AH2</f>
        <v>16.93</v>
      </c>
      <c r="DA2">
        <f>AL2</f>
        <v>1</v>
      </c>
      <c r="DB2">
        <f>ROUND(ROUND(AT2*CZ2,2),2)</f>
        <v>22.69</v>
      </c>
      <c r="DC2">
        <f>ROUND(ROUND(AT2*AG2,2),2)</f>
        <v>0</v>
      </c>
    </row>
    <row r="3" spans="1:107" x14ac:dyDescent="0.25">
      <c r="A3">
        <f>ROW(Source!A28)</f>
        <v>28</v>
      </c>
      <c r="B3">
        <v>67942358</v>
      </c>
      <c r="C3">
        <v>67942707</v>
      </c>
      <c r="D3">
        <v>57425347</v>
      </c>
      <c r="E3">
        <v>1</v>
      </c>
      <c r="F3">
        <v>1</v>
      </c>
      <c r="G3">
        <v>1</v>
      </c>
      <c r="H3">
        <v>1</v>
      </c>
      <c r="I3" t="s">
        <v>171</v>
      </c>
      <c r="J3" t="s">
        <v>6</v>
      </c>
      <c r="K3" t="s">
        <v>172</v>
      </c>
      <c r="L3">
        <v>1191</v>
      </c>
      <c r="N3">
        <v>1013</v>
      </c>
      <c r="O3" t="s">
        <v>168</v>
      </c>
      <c r="P3" t="s">
        <v>168</v>
      </c>
      <c r="Q3">
        <v>1</v>
      </c>
      <c r="W3">
        <v>0</v>
      </c>
      <c r="X3">
        <v>-1481893445</v>
      </c>
      <c r="Y3">
        <v>2.68</v>
      </c>
      <c r="AA3">
        <v>0</v>
      </c>
      <c r="AB3">
        <v>0</v>
      </c>
      <c r="AC3">
        <v>0</v>
      </c>
      <c r="AD3">
        <v>15.49</v>
      </c>
      <c r="AE3">
        <v>0</v>
      </c>
      <c r="AF3">
        <v>0</v>
      </c>
      <c r="AG3">
        <v>0</v>
      </c>
      <c r="AH3">
        <v>15.49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2.68</v>
      </c>
      <c r="AU3" t="s">
        <v>6</v>
      </c>
      <c r="AV3">
        <v>1</v>
      </c>
      <c r="AW3">
        <v>2</v>
      </c>
      <c r="AX3">
        <v>67942715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2.68</v>
      </c>
      <c r="CY3">
        <f>AD3</f>
        <v>15.49</v>
      </c>
      <c r="CZ3">
        <f>AH3</f>
        <v>15.49</v>
      </c>
      <c r="DA3">
        <f>AL3</f>
        <v>1</v>
      </c>
      <c r="DB3">
        <f>ROUND(ROUND(AT3*CZ3,2),2)</f>
        <v>41.51</v>
      </c>
      <c r="DC3">
        <f>ROUND(ROUND(AT3*AG3,2),2)</f>
        <v>0</v>
      </c>
    </row>
    <row r="4" spans="1:107" x14ac:dyDescent="0.25">
      <c r="A4">
        <f>ROW(Source!A28)</f>
        <v>28</v>
      </c>
      <c r="B4">
        <v>67942358</v>
      </c>
      <c r="C4">
        <v>67942707</v>
      </c>
      <c r="D4">
        <v>57428124</v>
      </c>
      <c r="E4">
        <v>1</v>
      </c>
      <c r="F4">
        <v>1</v>
      </c>
      <c r="G4">
        <v>1</v>
      </c>
      <c r="H4">
        <v>1</v>
      </c>
      <c r="I4" t="s">
        <v>173</v>
      </c>
      <c r="J4" t="s">
        <v>6</v>
      </c>
      <c r="K4" t="s">
        <v>174</v>
      </c>
      <c r="L4">
        <v>1191</v>
      </c>
      <c r="N4">
        <v>1013</v>
      </c>
      <c r="O4" t="s">
        <v>168</v>
      </c>
      <c r="P4" t="s">
        <v>168</v>
      </c>
      <c r="Q4">
        <v>1</v>
      </c>
      <c r="W4">
        <v>0</v>
      </c>
      <c r="X4">
        <v>1658205574</v>
      </c>
      <c r="Y4">
        <v>6.03</v>
      </c>
      <c r="AA4">
        <v>0</v>
      </c>
      <c r="AB4">
        <v>0</v>
      </c>
      <c r="AC4">
        <v>0</v>
      </c>
      <c r="AD4">
        <v>14.09</v>
      </c>
      <c r="AE4">
        <v>0</v>
      </c>
      <c r="AF4">
        <v>0</v>
      </c>
      <c r="AG4">
        <v>0</v>
      </c>
      <c r="AH4">
        <v>14.09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6.03</v>
      </c>
      <c r="AU4" t="s">
        <v>6</v>
      </c>
      <c r="AV4">
        <v>1</v>
      </c>
      <c r="AW4">
        <v>2</v>
      </c>
      <c r="AX4">
        <v>67942716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6.03</v>
      </c>
      <c r="CY4">
        <f>AD4</f>
        <v>14.09</v>
      </c>
      <c r="CZ4">
        <f>AH4</f>
        <v>14.09</v>
      </c>
      <c r="DA4">
        <f>AL4</f>
        <v>1</v>
      </c>
      <c r="DB4">
        <f>ROUND(ROUND(AT4*CZ4,2),2)</f>
        <v>84.96</v>
      </c>
      <c r="DC4">
        <f>ROUND(ROUND(AT4*AG4,2),2)</f>
        <v>0</v>
      </c>
    </row>
    <row r="5" spans="1:107" x14ac:dyDescent="0.25">
      <c r="A5">
        <f>ROW(Source!A28)</f>
        <v>28</v>
      </c>
      <c r="B5">
        <v>67942358</v>
      </c>
      <c r="C5">
        <v>67942707</v>
      </c>
      <c r="D5">
        <v>57585032</v>
      </c>
      <c r="E5">
        <v>1</v>
      </c>
      <c r="F5">
        <v>1</v>
      </c>
      <c r="G5">
        <v>1</v>
      </c>
      <c r="H5">
        <v>1</v>
      </c>
      <c r="I5" t="s">
        <v>175</v>
      </c>
      <c r="J5" t="s">
        <v>6</v>
      </c>
      <c r="K5" t="s">
        <v>176</v>
      </c>
      <c r="L5">
        <v>1191</v>
      </c>
      <c r="N5">
        <v>1013</v>
      </c>
      <c r="O5" t="s">
        <v>168</v>
      </c>
      <c r="P5" t="s">
        <v>168</v>
      </c>
      <c r="Q5">
        <v>1</v>
      </c>
      <c r="W5">
        <v>0</v>
      </c>
      <c r="X5">
        <v>848708738</v>
      </c>
      <c r="Y5">
        <v>2.68</v>
      </c>
      <c r="AA5">
        <v>0</v>
      </c>
      <c r="AB5">
        <v>0</v>
      </c>
      <c r="AC5">
        <v>0</v>
      </c>
      <c r="AD5">
        <v>12.69</v>
      </c>
      <c r="AE5">
        <v>0</v>
      </c>
      <c r="AF5">
        <v>0</v>
      </c>
      <c r="AG5">
        <v>0</v>
      </c>
      <c r="AH5">
        <v>12.69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2.68</v>
      </c>
      <c r="AU5" t="s">
        <v>6</v>
      </c>
      <c r="AV5">
        <v>1</v>
      </c>
      <c r="AW5">
        <v>2</v>
      </c>
      <c r="AX5">
        <v>67942717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2.68</v>
      </c>
      <c r="CY5">
        <f>AD5</f>
        <v>12.69</v>
      </c>
      <c r="CZ5">
        <f>AH5</f>
        <v>12.69</v>
      </c>
      <c r="DA5">
        <f>AL5</f>
        <v>1</v>
      </c>
      <c r="DB5">
        <f>ROUND(ROUND(AT5*CZ5,2),2)</f>
        <v>34.01</v>
      </c>
      <c r="DC5">
        <f>ROUND(ROUND(AT5*AG5,2),2)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67942713</v>
      </c>
      <c r="C1">
        <v>67942707</v>
      </c>
      <c r="D1">
        <v>57588964</v>
      </c>
      <c r="E1">
        <v>1</v>
      </c>
      <c r="F1">
        <v>1</v>
      </c>
      <c r="G1">
        <v>1</v>
      </c>
      <c r="H1">
        <v>1</v>
      </c>
      <c r="I1" t="s">
        <v>166</v>
      </c>
      <c r="J1" t="s">
        <v>6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X1">
        <v>0.67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6</v>
      </c>
      <c r="AG1">
        <v>0.67</v>
      </c>
      <c r="AH1">
        <v>2</v>
      </c>
      <c r="AI1">
        <v>67942708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67942714</v>
      </c>
      <c r="C2">
        <v>67942707</v>
      </c>
      <c r="D2">
        <v>57584984</v>
      </c>
      <c r="E2">
        <v>1</v>
      </c>
      <c r="F2">
        <v>1</v>
      </c>
      <c r="G2">
        <v>1</v>
      </c>
      <c r="H2">
        <v>1</v>
      </c>
      <c r="I2" t="s">
        <v>169</v>
      </c>
      <c r="J2" t="s">
        <v>6</v>
      </c>
      <c r="K2" t="s">
        <v>170</v>
      </c>
      <c r="L2">
        <v>1191</v>
      </c>
      <c r="N2">
        <v>1013</v>
      </c>
      <c r="O2" t="s">
        <v>168</v>
      </c>
      <c r="P2" t="s">
        <v>168</v>
      </c>
      <c r="Q2">
        <v>1</v>
      </c>
      <c r="X2">
        <v>1.34</v>
      </c>
      <c r="Y2">
        <v>0</v>
      </c>
      <c r="Z2">
        <v>0</v>
      </c>
      <c r="AA2">
        <v>0</v>
      </c>
      <c r="AB2">
        <v>16.93</v>
      </c>
      <c r="AC2">
        <v>0</v>
      </c>
      <c r="AD2">
        <v>1</v>
      </c>
      <c r="AE2">
        <v>1</v>
      </c>
      <c r="AF2" t="s">
        <v>6</v>
      </c>
      <c r="AG2">
        <v>1.34</v>
      </c>
      <c r="AH2">
        <v>2</v>
      </c>
      <c r="AI2">
        <v>67942709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67942715</v>
      </c>
      <c r="C3">
        <v>67942707</v>
      </c>
      <c r="D3">
        <v>57425347</v>
      </c>
      <c r="E3">
        <v>1</v>
      </c>
      <c r="F3">
        <v>1</v>
      </c>
      <c r="G3">
        <v>1</v>
      </c>
      <c r="H3">
        <v>1</v>
      </c>
      <c r="I3" t="s">
        <v>171</v>
      </c>
      <c r="J3" t="s">
        <v>6</v>
      </c>
      <c r="K3" t="s">
        <v>172</v>
      </c>
      <c r="L3">
        <v>1191</v>
      </c>
      <c r="N3">
        <v>1013</v>
      </c>
      <c r="O3" t="s">
        <v>168</v>
      </c>
      <c r="P3" t="s">
        <v>168</v>
      </c>
      <c r="Q3">
        <v>1</v>
      </c>
      <c r="X3">
        <v>2.68</v>
      </c>
      <c r="Y3">
        <v>0</v>
      </c>
      <c r="Z3">
        <v>0</v>
      </c>
      <c r="AA3">
        <v>0</v>
      </c>
      <c r="AB3">
        <v>15.49</v>
      </c>
      <c r="AC3">
        <v>0</v>
      </c>
      <c r="AD3">
        <v>1</v>
      </c>
      <c r="AE3">
        <v>1</v>
      </c>
      <c r="AF3" t="s">
        <v>6</v>
      </c>
      <c r="AG3">
        <v>2.68</v>
      </c>
      <c r="AH3">
        <v>2</v>
      </c>
      <c r="AI3">
        <v>67942710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67942716</v>
      </c>
      <c r="C4">
        <v>67942707</v>
      </c>
      <c r="D4">
        <v>57428124</v>
      </c>
      <c r="E4">
        <v>1</v>
      </c>
      <c r="F4">
        <v>1</v>
      </c>
      <c r="G4">
        <v>1</v>
      </c>
      <c r="H4">
        <v>1</v>
      </c>
      <c r="I4" t="s">
        <v>173</v>
      </c>
      <c r="J4" t="s">
        <v>6</v>
      </c>
      <c r="K4" t="s">
        <v>174</v>
      </c>
      <c r="L4">
        <v>1191</v>
      </c>
      <c r="N4">
        <v>1013</v>
      </c>
      <c r="O4" t="s">
        <v>168</v>
      </c>
      <c r="P4" t="s">
        <v>168</v>
      </c>
      <c r="Q4">
        <v>1</v>
      </c>
      <c r="X4">
        <v>6.03</v>
      </c>
      <c r="Y4">
        <v>0</v>
      </c>
      <c r="Z4">
        <v>0</v>
      </c>
      <c r="AA4">
        <v>0</v>
      </c>
      <c r="AB4">
        <v>14.09</v>
      </c>
      <c r="AC4">
        <v>0</v>
      </c>
      <c r="AD4">
        <v>1</v>
      </c>
      <c r="AE4">
        <v>1</v>
      </c>
      <c r="AF4" t="s">
        <v>6</v>
      </c>
      <c r="AG4">
        <v>6.03</v>
      </c>
      <c r="AH4">
        <v>2</v>
      </c>
      <c r="AI4">
        <v>67942711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67942717</v>
      </c>
      <c r="C5">
        <v>67942707</v>
      </c>
      <c r="D5">
        <v>57585032</v>
      </c>
      <c r="E5">
        <v>1</v>
      </c>
      <c r="F5">
        <v>1</v>
      </c>
      <c r="G5">
        <v>1</v>
      </c>
      <c r="H5">
        <v>1</v>
      </c>
      <c r="I5" t="s">
        <v>175</v>
      </c>
      <c r="J5" t="s">
        <v>6</v>
      </c>
      <c r="K5" t="s">
        <v>176</v>
      </c>
      <c r="L5">
        <v>1191</v>
      </c>
      <c r="N5">
        <v>1013</v>
      </c>
      <c r="O5" t="s">
        <v>168</v>
      </c>
      <c r="P5" t="s">
        <v>168</v>
      </c>
      <c r="Q5">
        <v>1</v>
      </c>
      <c r="X5">
        <v>2.68</v>
      </c>
      <c r="Y5">
        <v>0</v>
      </c>
      <c r="Z5">
        <v>0</v>
      </c>
      <c r="AA5">
        <v>0</v>
      </c>
      <c r="AB5">
        <v>12.69</v>
      </c>
      <c r="AC5">
        <v>0</v>
      </c>
      <c r="AD5">
        <v>1</v>
      </c>
      <c r="AE5">
        <v>1</v>
      </c>
      <c r="AF5" t="s">
        <v>6</v>
      </c>
      <c r="AG5">
        <v>2.68</v>
      </c>
      <c r="AH5">
        <v>2</v>
      </c>
      <c r="AI5">
        <v>67942712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2019-02-07T07:19:05Z</cp:lastPrinted>
  <dcterms:created xsi:type="dcterms:W3CDTF">2019-01-21T11:09:20Z</dcterms:created>
  <dcterms:modified xsi:type="dcterms:W3CDTF">2019-02-07T07:19:07Z</dcterms:modified>
</cp:coreProperties>
</file>